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725"/>
  </bookViews>
  <sheets>
    <sheet name="สรุป" sheetId="7" r:id="rId1"/>
    <sheet name="ยุทธศาสตร์ที่ 1" sheetId="1" r:id="rId2"/>
    <sheet name="ยุทธศาสตร์ที่ 2" sheetId="2" r:id="rId3"/>
    <sheet name="ยุทธศาสตร์ที่ 3" sheetId="3" r:id="rId4"/>
    <sheet name="ยุทธศาสตร์ที่ 4" sheetId="4" r:id="rId5"/>
    <sheet name="Sheet2" sheetId="8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3" i="7" l="1"/>
  <c r="B61" i="7" s="1"/>
  <c r="B51" i="7"/>
  <c r="B48" i="7"/>
  <c r="B44" i="7"/>
  <c r="B42" i="7"/>
  <c r="B36" i="7"/>
  <c r="B35" i="7" s="1"/>
  <c r="B32" i="7"/>
  <c r="B31" i="7" s="1"/>
  <c r="B27" i="7"/>
  <c r="B26" i="7" s="1"/>
  <c r="B29" i="7"/>
  <c r="B18" i="7"/>
  <c r="B70" i="7"/>
  <c r="B73" i="7" s="1"/>
  <c r="B66" i="7"/>
  <c r="B63" i="7"/>
  <c r="B40" i="7"/>
  <c r="B13" i="7"/>
  <c r="B5" i="8"/>
  <c r="B4" i="7"/>
  <c r="B17" i="7" l="1"/>
  <c r="B46" i="7"/>
  <c r="B74" i="7" s="1"/>
  <c r="B15" i="7"/>
</calcChain>
</file>

<file path=xl/sharedStrings.xml><?xml version="1.0" encoding="utf-8"?>
<sst xmlns="http://schemas.openxmlformats.org/spreadsheetml/2006/main" count="695" uniqueCount="393">
  <si>
    <t>แผนงาน/โครงการ/กิจกรรม</t>
  </si>
  <si>
    <t>วัตถุประสงค์</t>
  </si>
  <si>
    <t>พื้นที่เป้าหมาย</t>
  </si>
  <si>
    <t>ระยะเวลาดำเนินการ (ต.ค.61 -ก.ย.62)</t>
  </si>
  <si>
    <t>ปีงบฯ 2563</t>
  </si>
  <si>
    <t>ผู้รับผิดชอบ</t>
  </si>
  <si>
    <t>ไตรมาส 1</t>
  </si>
  <si>
    <t>ไตรมาส 2</t>
  </si>
  <si>
    <t>ไตรมาส 4</t>
  </si>
  <si>
    <t>โครงการพัฒนาศักยภาพงานปฐมพยาบาลเบื้องต้นสำหรับครูอนามัยในโรงเรียน</t>
  </si>
  <si>
    <t xml:space="preserve">1.เพื่อพัฒนาระบบงานหน่วยปฐมพยาบาลเบื้องต้นสำหรับครูอนามัยโรงเรียนให้มีประสิทธิภาพ ได้มาตรฐาน
2.เพื่อให้ครูอนามัยโรงเรียนมีความรู้ ความสามารถในการนำส่งนักเรียนที่เกิดการเจ็บป่วยฉุกเฉินได้อย่างถูกต้องและรวดเร็ว
</t>
  </si>
  <si>
    <t>โรงเรียนในเขตอำเภอเมืองตาก จำนวน 15 แห่ง</t>
  </si>
  <si>
    <t xml:space="preserve">ครูผู้รับผิดชอบงานปฐมพยาบาลในโรงเรียน/จนท.ที่เกี่ยวข้องในสสจ.ตาก/วิทยากร
จำนวน 25 คน
</t>
  </si>
  <si>
    <t xml:space="preserve">1. ครูอนามัยโรงเรียนมีความสามารถช่วยปฐมพยาบาลเบื้องต้นได้อย่างมีประสิทธิภาพ และนำส่งนักเรียนที่เกิดการเจ็บป่วยฉุกเฉินได้อย่างถูกต้องและรวดเร็ว
</t>
  </si>
  <si>
    <t>ประเมิน ติดตามการดำเนินงานและความพึงพอใจของนักเรียน  - ทดสอบความรู้ก่อน/หลังการอบรม</t>
  </si>
  <si>
    <t>นิภาภรณ์ มาลีแก้ว</t>
  </si>
  <si>
    <t>การติดตามและประเมินผลการดำเนินงานพัฒนาระบบบริการสุขภาพผู้ต้องขังในเรือนจำ</t>
  </si>
  <si>
    <t xml:space="preserve">1.เพื่อให้บุคลากรผู้ปฏิบัติงาน มีความรู้ความเข้าใจในการดำเนินการจัดบริการสุขภาพสำหรับผู้ต้องขังในเรือนจำและเป็นแนวทางปฏิบัติของสถานพยาบาลในสังกัดให้เป็นไปในแนวทางเดียวกัน รวมทั้งวางแผนปฏิบัติการ        2.เพื่อให้เกิดการแลกเปลี่ยนความคิดเห็นร่วมกันและรับทราบปัญหา อุปสรรค และหาทางแก้ไขปัญหาร่วมกัน      3. ติดตามการดำเนินงานการบริการที่มีคุณภาพอย่างต่อเนื่อง   ครอบคลุมทั้งด้านส่งเสริมสุขภาพ  ด้านการรักษาพยาบาล  ด้านการควบคุมป้องกันโรค  ด้านการฟื้นฟูสภาพ  </t>
  </si>
  <si>
    <t>เรือนจำกลางตาก /เรือนจำแม่สอด /รพ.ตสม /  รพ.แม่สอด.</t>
  </si>
  <si>
    <t xml:space="preserve"> เรือนจำกลางตาก /เรือนจำแม่สอด /รพ.ตสม/ รพ.แม่สอด./สสอ./รพสต.(เขตที่รับผิดชอบ)และจนท.กลุ่มงานที่เกี่ยวข้องในสสจ.ตาก. จำนวน 20 คน /1 วัน /ครั้ง</t>
  </si>
  <si>
    <t xml:space="preserve">เครือข่ายที่เกี่ยวข้องได้แก่ สสจ./รพ.และเรือนจำ เกิดความเชื่อมโยงการพัฒนาคุณภาพบริการร่วมกัน </t>
  </si>
  <si>
    <t>มีการบริการที่มีคุณภาพอย่างต่อเนื่องและครอบคลุมทุกด้าน</t>
  </si>
  <si>
    <t>กลุ่ม
เป้าหมาย</t>
  </si>
  <si>
    <t>งบประมาณ (บาท)/ แหล่งงบประมาณ</t>
  </si>
  <si>
    <t>ผลลัพธ์
/ผลลลิต</t>
  </si>
  <si>
    <t>ไตรมาส 3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</si>
  <si>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</si>
  <si>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</si>
  <si>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</si>
  <si>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</si>
  <si>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</si>
  <si>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</si>
  <si>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</si>
  <si>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</si>
  <si>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</si>
  <si>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</si>
  <si>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</si>
  <si>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</si>
  <si>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รพ./สสอ.ทุกแห่ง</t>
  </si>
  <si>
    <t>องค์กรได้มีการพัฒนาไปสู่มาตรฐานด้านคุณธรรมและเป็นต้นแบบองค์กรสาธารณสุขด้านคุณธรรม จริยธรรม</t>
  </si>
  <si>
    <t>องค์กรคุณธรรมจังหวัดตากทุกองค์กรมีส่วนร่วมในการพัฒนาศักยภาพด้านคุณธรรมจริยธรรมและธรรมาภิบาล ตามความเหมาะสมของแต่ละพื้นที่อย่างต่อเนื่อง</t>
  </si>
  <si>
    <t>นายปราโมชย์  เลิศขามป้อม</t>
  </si>
  <si>
    <t>เพื่อสร้างคุณค่าสร้างขวัญและกำลังใจให้กับองค์กร บุคลากรด้านการแพทย์และสาธารณสุขที่ปฏิบัติงานทุกระดับ ในองค์กร</t>
  </si>
  <si>
    <t>จัดทำรายงานผลการเยี่ยมเสริมพลัง และสรุปผลงาน</t>
  </si>
  <si>
    <t>งบประมาณรายจ่ายประจำปี 2560
(งบประมาณเบิกแทนกันของกรมสนับสนุนบริการสุขภาพ)     
จำนวน 6,500 บาท</t>
  </si>
  <si>
    <t>กลุ่มเป้าหมายให้ความร่วมมือในการดำเนินการประกวดอสม.เป็นไปอย่างเรียบร้อย</t>
  </si>
  <si>
    <t>มีเวทีการประกวดอสม.ดีเด่นระดับจังหวัดได้ตามเวลาที่กำหนดและได้ตัวแทนอสม.ดีเด่นระดับจังหวัดครบทุกสาขา</t>
  </si>
  <si>
    <t>นส.กิรตา คงเมือง และนส.ธารารัตน์ ดรรชนีกนก</t>
  </si>
  <si>
    <t>ทุกอำเภอ</t>
  </si>
  <si>
    <t>11 สาขา</t>
  </si>
  <si>
    <t xml:space="preserve">กลุ่มเป้าหมาย จำนวน 30 คน(อสม.11 คน พี่เลี้ยง/คณะทำงาน/ทีมวิทยากร 19 คน) </t>
  </si>
  <si>
    <t>เพื่อพัฒนาความเป็นเลิศ เสริมสร้างแรงจูงใจและสนับสนุนการขับเคลื่อนงานสุขภาพภาคประชาชนของ.อสม.และองค์กร อสม.</t>
  </si>
  <si>
    <t>6 อำเภอ</t>
  </si>
  <si>
    <t>อสม.ดีเด่นจังหวัดตาก 11 สาขา</t>
  </si>
  <si>
    <t>9 อำเภอ</t>
  </si>
  <si>
    <t>เพื่อเรียนรู้การพัฒนาสมาคมให้มีความเข้มแข็งและสามารถมั่นคง</t>
  </si>
  <si>
    <t>มีการแลกเปลี่ยนเรียนรู้และนำบทเรียนเหล่านั้นมาปรับปรุงการดำเนินงานสมาคม</t>
  </si>
  <si>
    <t>มีสมาคมอสม.ที่เข้มแข็งและสามารถดำเนินการได้</t>
  </si>
  <si>
    <t>การประเมินผล</t>
  </si>
  <si>
    <t>รายละเอียดงบประมาณ</t>
  </si>
  <si>
    <t>ระบุจำนวนเงิน</t>
  </si>
  <si>
    <t>ยุทธศาสตร์ที่ 4 บริารเป็นเลิศด้วยธรรมาภิบาล(Governance Excellence)    เป้าประสงค์ มีระบบริหารทรัพยากรอย่างเป็นธรรม</t>
  </si>
  <si>
    <t>แผนการพัฒนาระบบธรรมาภิบาลและองค์กรคุณภาพ</t>
  </si>
  <si>
    <t>เพื่อพัฒนาความรู้และศักยภาพของคณะทำงานPMQA</t>
  </si>
  <si>
    <t>สสจ., สสอ.</t>
  </si>
  <si>
    <t>คณะกรรมการและคณะทำงานPMQAของสสจ.และสสอ.จำนวน 60 คน</t>
  </si>
  <si>
    <t>1) คณะทำงานได้รับการพัฒนาองค์ความรู้และสามารถปรับทิสทางการพัฒนาตามแนวทางของเกณฑ์การพัฒนาคุณภาพการบริหารจัดการภาครัฐ  2) การปฏิบัติงานของ สสจ. และ สสอ. มีคุณภาพและประสิทธิภาพได้มาตรฐาน</t>
  </si>
  <si>
    <t>1) จากการสังเกตพฤติกรรมการมีส่วนร่วมของผู้เข้าประชุม 2) การติดตามผลประเมินผลการดำเนินงานของPMQAของ สสจ. และ สสอ.</t>
  </si>
  <si>
    <t>ดร.กิตติพัทธ์ เอี่ยมรอด, ดร.สรรยาพร วงศ์คำลือ</t>
  </si>
  <si>
    <t xml:space="preserve">เพื่อติดตามความก้าวหน้า 
ปัญหาอุปสรรคพัฒนาคุณภาพการบริหารจัดการภาครัฐของส่วนราชการ                                                                                                                                                                                       </t>
  </si>
  <si>
    <t xml:space="preserve">1) จำนวน สสอ. ที่ผ่านระดับความสำเร็จของการพัฒนาคุณภาพการบริหารจัดการภาครัฐของส่วนราชการที่ระดับ 5   2) แนวทางมาตรการการพัฒนาคุณภาพการบริหารจัดการภาครัฐของส่วนราชการ </t>
  </si>
  <si>
    <t xml:space="preserve">ร้อยละของ สสอ. ที่ผ่านระดับความสำเร็จของการพัฒนาคุณภาพการบริหารจัดการภาครัฐของส่วนราชการที่ระดับ 5
</t>
  </si>
  <si>
    <t xml:space="preserve">ยุทธศาสตร์ 1.เพิ่มศักยภาพการส่งเสริมสุขภาพ เฝ้าระวัง ป้องกันควบคมุ โรค ทุกกลุ่มวัย ภัยสุภาพผลิตภัณฑ์สุขภาพและสิ่งแวดล้อม (PP&amp;P Excellence) </t>
  </si>
  <si>
    <t xml:space="preserve">เป้าประสงค์ ประชาชนและชุมชนมีความสามารถในการจัดการปัญหาด้านสุขภาพได้อย่างมีประสิทธิภาพ </t>
  </si>
  <si>
    <t>แผน ส่งเสริมการใช้เทคโนโลยีในการสนับสนุนการดูแลสุขภาพ</t>
  </si>
  <si>
    <t xml:space="preserve">ยุทธศาสตร์ที่ 3 พัฒนากำลังคนและภาคีเครือข่ายอย่างมีประสิทธิภาพ(People Excellence)
</t>
  </si>
  <si>
    <t>แผนปฏิบัติการงานประชาสัมพันธ์ กลุ่มงานพัฒนาคุณภาพและรูปแบบบริการ ประจำปีงบประมาณพ.ศ. 2562-2563 (15 เดือน)</t>
  </si>
  <si>
    <t>แผนปฏิบัติการงานงานพัฒนาระบบบริการปฐมภูมิและระบบสุขภาพ  กลุ่มงานคุณภาพและรูปแบบบริการ ประจำปีงบประมาณพ.ศ. 2562-2563 (15 เดือน)</t>
  </si>
  <si>
    <t>แผนปฏิบัติการงานวิชาการ  กลุ่มงานพัฒนาคุณภาพและรูปแบบบริการ ประจำปีงบประมาณพ.ศ. 2562-2563 (15 เดือน)</t>
  </si>
  <si>
    <t>แผนปฏิบัติการงานพัฒนาคุณภาพบริการและคุณภาพการบริหาร  กลุ่มงานคุณภาพและรูปแบบบริการ สำนักงานสาธารณสุขจังหวัดตาก ประจำปี 2562-2563 (15 เดือน)</t>
  </si>
  <si>
    <t>แผน : พัฒนาระบบบริการสุขภาพ (Service Plan)</t>
  </si>
  <si>
    <r>
      <rPr>
        <b/>
        <sz val="14"/>
        <rFont val="TH SarabunPSK"/>
        <family val="2"/>
      </rPr>
      <t xml:space="preserve">กิจกรรมที่ 1 </t>
    </r>
    <r>
      <rPr>
        <sz val="14"/>
        <rFont val="TH SarabunPSK"/>
        <family val="2"/>
      </rPr>
      <t>ประชุมติดตามผลการดำเนินงานพัฒนาระบบบริการรายสาขา 19 สาขา  4 ครั้ง/ปี</t>
    </r>
  </si>
  <si>
    <t xml:space="preserve">เพื่อติดตามความก้าวหน้า ผลการดำเนินงาน ปัญหาอุปสรรค และหาแนวทางในการพัฒนาระบบบริการรายสาขา 19 สาขา </t>
  </si>
  <si>
    <t>สสจ.ตาก</t>
  </si>
  <si>
    <t>ประธานฯ/เลขาฯ/คณะกรรมการฯ /ผู้เกี่ยวข้องทั้ง 19 สาขา</t>
  </si>
  <si>
    <r>
      <rPr>
        <b/>
        <sz val="14"/>
        <rFont val="TH SarabunPSK"/>
        <family val="2"/>
      </rPr>
      <t xml:space="preserve">12,000 บาท </t>
    </r>
    <r>
      <rPr>
        <sz val="14"/>
        <rFont val="TH SarabunPSK"/>
        <family val="2"/>
      </rPr>
      <t>/ งบประมาณรายจ่ายประจำปี 2562</t>
    </r>
  </si>
  <si>
    <t>1) มีความก้าว หน้าของผลการดำเนินการตามแผนพัฒนาระบบบริการสุขภาพตามตัวชี้วัดรายสาขา 2) ลดป่วย ลดตาย ลดส่งต่อ</t>
  </si>
  <si>
    <t>ร้อยละของความสำเร็จในการบรรลุเป้าหมายตามตัวชี้วัดรายสาขาไม่น้อยกว่าร้อยละ 80</t>
  </si>
  <si>
    <t xml:space="preserve">นางสุภาภรณ์  บัญญัติ ,นางสาวสมฤดี  อภิมา     </t>
  </si>
  <si>
    <t>1) เพื่อสร้างขวัญและกำลังใจทีมงานในการปฏิบัติงานในพื้นที่  2) เพื่อแลกเปลี่ยนเรียนรู้ของทีมผู้รับผิดชอบงานService Plan ใน รพ.ท/รพ.ช/สสจ.   
3) เพื่อพัฒนาคุณภาพการให้บริการงานService Plan และเชื่อมโยงแนวทางการดำเนินงานลงสู่เครือข่ายบริการ</t>
  </si>
  <si>
    <t>ประธานฯ/เลขาฯ/คณะกรรมการฯ /ผู้เกี่ยวข้องทั้ง 19 สาขา ,ผู้รับผิดชอบ/ประสานงานService Plan ของรพท.,รพช.ทุกอำเภอ รวมจำนวนทั้งสิ้น 90 คน</t>
  </si>
  <si>
    <r>
      <rPr>
        <b/>
        <sz val="14"/>
        <rFont val="TH SarabunPSK"/>
        <family val="2"/>
      </rPr>
      <t>กิจกรรมที่ 3</t>
    </r>
    <r>
      <rPr>
        <sz val="14"/>
        <rFont val="TH SarabunPSK"/>
        <family val="2"/>
      </rPr>
      <t xml:space="preserve"> นิเทศติดตามคุณภาพการดำเนินงานพัฒนาระบบบริการรายสาขา โดยแพทย์ผู้เชี่ยวชาญและทีมจาก รพ.แม่ข่ายเยี่ยมติดตามเชิงคุณภาพในการพัฒนาระบบบริการของ รพช. เฉพาะกลุ่มเชี่ยวชาญ 5 สาขาที่ให้บริการในหน่วยบริการลูกข่าย  (สูติกรรม,ศัลยกรรม,อายุรกรรม,กุมารเวชกรรมและศัลยศาสตร์ออร์โธปิดิกส์) โดยมีรายละเอียดการนิเทศติดตาม ดังนี้    </t>
    </r>
  </si>
  <si>
    <t xml:space="preserve">ประเมินคุณภาพ ประสิทธิภาพ การดำเนินงานพัฒนาระบบบริการ 5 สาขา(สูติกรรม,ศัลยกรรม,อายุรกรรม,กุมารเวชกรรมและศัลยศาสตร์ออร์โธปิดิกส์) </t>
  </si>
  <si>
    <t>รพช.ทุกแห่งในจังหวัดตาก</t>
  </si>
  <si>
    <t xml:space="preserve">ประธานฯ/เลขาฯ/คณะกรรมการฯ /ผู้เกี่ยวข้องทั้ง5  สาขา(สูติกรรม,ศัลยกรรม,อายุรกรรม,กุมารเวชกรรมและศัลยศาสตร์ออร์โธปิดิกส์) </t>
  </si>
  <si>
    <r>
      <rPr>
        <b/>
        <sz val="14"/>
        <rFont val="TH SarabunPSK"/>
        <family val="2"/>
      </rPr>
      <t>60.000 บาท</t>
    </r>
    <r>
      <rPr>
        <sz val="14"/>
        <rFont val="TH SarabunPSK"/>
        <family val="2"/>
      </rPr>
      <t xml:space="preserve"> / งบประมาณรายจ่ายประจำปี 2562</t>
    </r>
  </si>
  <si>
    <t xml:space="preserve">1) ความก้าว หน้าของผลการดำเนินงานพัฒนาระบบบริการตามตัวชี้วัดรายสาขา 2) นวัตกรรม/ระบบบริการที่เปลี่ยนแปลง </t>
  </si>
  <si>
    <t>ลดป่วย ลดตาย ลดส่งต่อ</t>
  </si>
  <si>
    <t xml:space="preserve">นางสุภาภรณ์ บัญญัติ, นางสาวสมฤดี  อภิมา </t>
  </si>
  <si>
    <t>1) ผลการดำเนินงานรายสาขาของหน่วยบริการในรอบปีที่ผ่านมา</t>
  </si>
  <si>
    <t>2) มาตรการสำคัญรายสาขา ของหน่วยบริการ จากการทบทวน Health Need,Health outcome , Service Gap,Service Outcome</t>
  </si>
  <si>
    <t>3) ประเมินระบบบริการตามService Guideline</t>
  </si>
  <si>
    <t xml:space="preserve">4) ค้นหาปัญหา,ความต้องการสนับสนุน </t>
  </si>
  <si>
    <t>2. โครงการพัฒนาคุณภาพระบบส่งต่อจังหวัดตาก (รวมวงเงิน 10,000 บาท)</t>
  </si>
  <si>
    <r>
      <rPr>
        <b/>
        <sz val="14"/>
        <rFont val="TH SarabunPSK"/>
        <family val="2"/>
      </rPr>
      <t xml:space="preserve">กิจกรรม </t>
    </r>
    <r>
      <rPr>
        <sz val="14"/>
        <rFont val="TH SarabunPSK"/>
        <family val="2"/>
      </rPr>
      <t xml:space="preserve"> ประชุมคณะกรรมการพัฒนาระบบส่งต่อ 4 ครั้ง/ปี</t>
    </r>
  </si>
  <si>
    <t>เพื่อกำกับ ติดตามและประเมินความก้าวหน้า ผลการดำเนินงาน ปัญหาอุปสรรค และหาแนวทางในการพัฒนาระบบส่งต่อ</t>
  </si>
  <si>
    <t>คณะกรรมการพัฒนาคุณภาพระบบส่งต่อ</t>
  </si>
  <si>
    <r>
      <rPr>
        <b/>
        <sz val="14"/>
        <rFont val="TH SarabunPSK"/>
        <family val="2"/>
      </rPr>
      <t>10,000 บาท</t>
    </r>
    <r>
      <rPr>
        <sz val="14"/>
        <rFont val="TH SarabunPSK"/>
        <family val="2"/>
      </rPr>
      <t xml:space="preserve"> / งบประมาณรายจ่ายประจำปี 2562</t>
    </r>
  </si>
  <si>
    <t xml:space="preserve">1) มีระบบการส่งต่อที่มีคุณภาพและประสิทธิภาพ  2) ลดปัญหา/อุปสรรคในการส่งต่อ </t>
  </si>
  <si>
    <t>สถิติการส่งต่อ, อุบัติการณ์/ความเสี่ยงที่เกิดจากส่งต่อ</t>
  </si>
  <si>
    <t>นางสุภาภรณ์ บัญญัติ ,นางสาวสมฤดี  อภิมา</t>
  </si>
  <si>
    <r>
      <t xml:space="preserve">กิจกรรมที่ 2 </t>
    </r>
    <r>
      <rPr>
        <sz val="14"/>
        <rFont val="TH SarabunPSK"/>
        <family val="2"/>
      </rPr>
      <t>ประชุมนำเสนอและคัดเลือกผลงานBest Practice ราสาขา</t>
    </r>
  </si>
  <si>
    <r>
      <rPr>
        <b/>
        <sz val="14"/>
        <rFont val="TH SarabunPSK"/>
        <family val="2"/>
      </rPr>
      <t>11,700 บาท</t>
    </r>
    <r>
      <rPr>
        <sz val="14"/>
        <rFont val="TH SarabunPSK"/>
        <family val="2"/>
      </rPr>
      <t xml:space="preserve"> / งบประมาณรายจ่ายประจำปี 2562 </t>
    </r>
  </si>
  <si>
    <t xml:space="preserve">เกิดBest Practice รายสาขา สามารถเป็นแบบอย่างผลงาน และเผยแพร่ นำไปพัฒนาใช้ต่อยอดได้     </t>
  </si>
  <si>
    <t>1) ข้อมูลจากการนำเสนอความก้าวหน้าผลการดำเนินงาน
2) ร้อยละของความสำเร็จในการบรรลุเป้าหมายตามตัวชี้วัดรายสาขาไม่น้อยกว่าร้อยละ 80</t>
  </si>
  <si>
    <t xml:space="preserve">ยุทธศาสตร์ที่ 2  :  พัฒนาระบบและบริการสุขภาพให้มีคุณภาพ </t>
  </si>
  <si>
    <t>เป้าประสงค์ :  2) ประชาชนทุกกลุ่มเข้าถึงบริการด้วยความมั่นใจ</t>
  </si>
  <si>
    <t>แผนพัฒนาระบบบริการ(Service Plan) สาขาอายุรกรรม</t>
  </si>
  <si>
    <t>เพื่อเนนการเขาถึงของประชาชนเมื่อมีอาการ/การคัดกรองที่มีประสิทธิภาพ/การสงตอ/และการดูแลที่มีประสิทธิภาพ</t>
  </si>
  <si>
    <t xml:space="preserve">รพ.สต/รพ.
ชุมชนใน จ.ตาก  9 แห่ง
</t>
  </si>
  <si>
    <r>
      <rPr>
        <b/>
        <sz val="14"/>
        <rFont val="TH SarabunPSK"/>
        <family val="2"/>
      </rPr>
      <t xml:space="preserve"> 10,000 บาท</t>
    </r>
    <r>
      <rPr>
        <sz val="14"/>
        <rFont val="TH SarabunPSK"/>
        <family val="2"/>
      </rPr>
      <t xml:space="preserve"> / งบประมาณรายจ่ายประจำปี 2562</t>
    </r>
  </si>
  <si>
    <t xml:space="preserve">อัตราการ การเสียชีวิตดวย severe sepsis/septic shock ลดลง
</t>
  </si>
  <si>
    <r>
      <rPr>
        <u/>
        <sz val="14"/>
        <rFont val="TH SarabunPSK"/>
        <family val="2"/>
      </rPr>
      <t>ตัวชี้วัด</t>
    </r>
    <r>
      <rPr>
        <sz val="14"/>
        <rFont val="TH SarabunPSK"/>
        <family val="2"/>
      </rPr>
      <t xml:space="preserve"> 1) อัตราการได้รับ Antibiotic ภายใน 1 ชม. (นับจากเวลาที่ได้วินิจฉัย)≥ 90%  2) การทำ H/C ก่อนให้ IV Antibiotic ≥90% 3) การได้สารน้ำอย่างน้อย 30 cc/kg หรือ 1500 ml ใน 1 Hr. ≥90% (กรณีไม่มีข้อห้าม) 4) การส่งต่อใน รพท.   </t>
    </r>
  </si>
  <si>
    <t>คกก.SPสาขาอายุร กรรม จ.ตาก</t>
  </si>
  <si>
    <t xml:space="preserve"> 2. โครงการ Best practice model of sepsis (รวมวงเงิน 5,000 บาท)</t>
  </si>
  <si>
    <r>
      <rPr>
        <b/>
        <sz val="14"/>
        <rFont val="TH SarabunPSK"/>
        <family val="2"/>
      </rPr>
      <t xml:space="preserve">กิจกรรม  </t>
    </r>
    <r>
      <rPr>
        <sz val="14"/>
        <rFont val="TH SarabunPSK"/>
        <family val="2"/>
      </rPr>
      <t>1)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ประชุมอบรม
วิชาการความก้าวหน้าในด้านการบริการภาวะติดเชื้อ(Sepsis)</t>
    </r>
    <r>
      <rPr>
        <b/>
        <sz val="14"/>
        <rFont val="TH SarabunPSK"/>
        <family val="2"/>
      </rPr>
      <t xml:space="preserve">                                </t>
    </r>
    <r>
      <rPr>
        <sz val="14"/>
        <rFont val="TH SarabunPSK"/>
        <family val="2"/>
      </rPr>
      <t>2) แลกเปลี่ยนเรียนรู้วิธีดําเนินการการดูแลผูปวย sepsis แตละ โรงพยาบาลชุมชน</t>
    </r>
  </si>
  <si>
    <t>เพื่อพัฒนาทักษะบุคลากรแลกแลกเปลี่ยนเรียนรู best practice ในการดูแลผูปวย sepsis</t>
  </si>
  <si>
    <r>
      <rPr>
        <b/>
        <sz val="14"/>
        <rFont val="TH SarabunPSK"/>
        <family val="2"/>
      </rPr>
      <t xml:space="preserve"> 5,000 บาท </t>
    </r>
    <r>
      <rPr>
        <sz val="14"/>
        <rFont val="TH SarabunPSK"/>
        <family val="2"/>
      </rPr>
      <t>/ งบประมาณรายจ่ายประจำปี 2562</t>
    </r>
  </si>
  <si>
    <t>จำนวนBest practice model of sepsis จ.ตาก</t>
  </si>
  <si>
    <r>
      <rPr>
        <u/>
        <sz val="14"/>
        <rFont val="TH SarabunPSK"/>
        <family val="2"/>
      </rPr>
      <t>ตัวชี้วัด</t>
    </r>
    <r>
      <rPr>
        <sz val="14"/>
        <rFont val="TH SarabunPSK"/>
        <family val="2"/>
      </rPr>
      <t xml:space="preserve"> อัตราการ การเสียชีวิตดวย severe sepsis/septic shock ลดลง
</t>
    </r>
  </si>
  <si>
    <r>
      <rPr>
        <b/>
        <sz val="14"/>
        <rFont val="TH SarabunPSK"/>
        <family val="2"/>
      </rPr>
      <t xml:space="preserve">กิจกรรมที่ </t>
    </r>
    <r>
      <rPr>
        <sz val="14"/>
        <rFont val="TH SarabunPSK"/>
        <family val="2"/>
      </rPr>
      <t>1)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จัดประชุมวิชาการ ประชุมวิชาการเรื่อง การพยาบาลผู้ป่วยปวดท้องเฉียบพลัน</t>
    </r>
    <r>
      <rPr>
        <b/>
        <sz val="14"/>
        <rFont val="TH SarabunPSK"/>
        <family val="2"/>
      </rPr>
      <t xml:space="preserve">   </t>
    </r>
    <r>
      <rPr>
        <sz val="14"/>
        <rFont val="TH SarabunPSK"/>
        <family val="2"/>
      </rPr>
      <t xml:space="preserve">                                  </t>
    </r>
  </si>
  <si>
    <t>เพื่อพัฒนาศักยภาพผู้ให้บริการด้านการประเมินการดูแลรักษา การพยาบาลผู้ป่วยปวดท้องเฉียบพลัน และการดูแลรักษาผู้ป่วยOne Day Surgery &amp; Minimal intensive Surgery</t>
  </si>
  <si>
    <t xml:space="preserve"> จ.ตาก </t>
  </si>
  <si>
    <r>
      <t xml:space="preserve">แพทย์ ,พยาบาลและเจ้าหน้าที่ผู้เกี่ยวข้องในการดูแลผู้ป่วยในจังหวัดตาก </t>
    </r>
    <r>
      <rPr>
        <b/>
        <sz val="14"/>
        <rFont val="TH SarabunPSK"/>
        <family val="2"/>
      </rPr>
      <t>จำนวน 100 คน</t>
    </r>
  </si>
  <si>
    <r>
      <rPr>
        <b/>
        <sz val="14"/>
        <rFont val="TH SarabunPSK"/>
        <family val="2"/>
      </rPr>
      <t>30,000 บาท</t>
    </r>
    <r>
      <rPr>
        <sz val="14"/>
        <rFont val="TH SarabunPSK"/>
        <family val="2"/>
      </rPr>
      <t xml:space="preserve"> / งบประมาณรายจ่ายประจำปี 2562</t>
    </r>
  </si>
  <si>
    <t xml:space="preserve">1) ความก้าวหน้าผลงานตามตัวชี้วัดสาขาศัลยกรรม  </t>
  </si>
  <si>
    <t xml:space="preserve">1) ความก้าวหน้าผลงานตามตัวชี้วัดสาขาศัลยกรรม   </t>
  </si>
  <si>
    <t xml:space="preserve">คกก. Service Plan ศัลยกรรม จ.ตาก </t>
  </si>
  <si>
    <t xml:space="preserve"> 2) มีระบบการดูแลรักษาผู้ป่วยOne Day Surgery &amp; Minimal intensive Surgery</t>
  </si>
  <si>
    <t>2) มีระบบการดูแลรักษาผู้ป่วยOne Day Surgery &amp; Minimal intensive Surgery</t>
  </si>
  <si>
    <t>กิจกรรม  กิจกรรมที่ 1) จัดประชุมวิชาการ  เรื่องการดูแลผู้ป่วยCapture the Fractureใน รพ.</t>
  </si>
  <si>
    <t xml:space="preserve">1) เพื่อพัฒนาศักยภาพผู้ให้บริการด้านการประเมินการดูแลรักษา การพยาบาลผู้ป่วย Capture the Fracture ใน รพ. โดยอยู่ในความดูแลของแพทย์ออร์โธปิดิกส์      2) ลดการส่งต่อผู้ป่วย โดยไม่จำเป็น </t>
  </si>
  <si>
    <t>รพ.ทุกแห่งใน จ.ตาก</t>
  </si>
  <si>
    <t>แพทย์ ,พยาบาลและเจ้าหน้าที่ผู้เกี่ยวข้องในการดูแลผู้ป่วยในจังหวัดตาก จำนวน 120  คน</t>
  </si>
  <si>
    <r>
      <rPr>
        <b/>
        <sz val="14"/>
        <rFont val="TH SarabunPSK"/>
        <family val="2"/>
      </rPr>
      <t>85,000 บาท</t>
    </r>
    <r>
      <rPr>
        <sz val="14"/>
        <rFont val="TH SarabunPSK"/>
        <family val="2"/>
      </rPr>
      <t xml:space="preserve"> / งบประมาณรายจ่ายประจำปี 2562</t>
    </r>
  </si>
  <si>
    <t xml:space="preserve">เกิดเครือข่ายและแนวทางการดูแลผู้ป่วยCapture the Fracture ใน รพ. ของจังหวัด
</t>
  </si>
  <si>
    <t xml:space="preserve">ร้อยละของการดูแลผู้ป่วยมีกระดูกหักไม่ซับซ้อน ใน รพ.ระดับ M2 ลงมา 
</t>
  </si>
  <si>
    <t>PCT ออร์โธปิดิกส์</t>
  </si>
  <si>
    <t xml:space="preserve"> กิจกรรม  ประชุมเตรียมความพร้อมและติดตามความก้าวหน้าในการดูแลผู้ป่วยออร์โธปิดิกส์ Open long bone fracture,Fracture around the hip, Capture the fracture</t>
  </si>
  <si>
    <t>เพื่อพัฒนาทักษะบุคลากร และแลกเปลี่ยนเรียนรู best practice ในการดูแลผูปวย</t>
  </si>
  <si>
    <t>โรงพยาบาลแม่สอด</t>
  </si>
  <si>
    <t>แพทย์ ,พยาบาลและเจ้าหน้าที่ผู้เกี่ยวข้องในการดูแลผู้ป่วยในจังหวัดตาก จำนวน     คน</t>
  </si>
  <si>
    <t>ไม่ใช้งบ</t>
  </si>
  <si>
    <t>ผู้ป่วยกระดูกหักได้รับการดูแลอย่างมีมาตรฐาน ลดการส่งต่อโดยไม่จำเป็น</t>
  </si>
  <si>
    <t>1) ร้อยละของการดูแลผู้ป่วยมีกระดูกหักไม่ซับซ้อน ใน รพ.ระดับ M2 ลงมาร้อยละ 90         2) ร้อยละของผู้ป่วย Open long bone fracture ได้รับการผ่าตัดภายใน 6 ชั่วโมงมากกว่าร้อยละ 50                            3) ร้อยละของผู้ป่วย   fracturearound the hipมีอายุมากกว่า 60 ปี ได้รับการผ่าตัดภายใน 72 ชั่วโมงมากกว่าร้อยละ 50</t>
  </si>
  <si>
    <t>1. โครงการพัฒนาระบบบริการสุขภาพ (Service Plan) (รวมวงเงิน 83,700 บาท)</t>
  </si>
  <si>
    <t>แผนพัฒนาระบบบริการ(Service Plan) จังหวัดตาก</t>
  </si>
  <si>
    <r>
      <t xml:space="preserve">กิจกรรม </t>
    </r>
    <r>
      <rPr>
        <sz val="14"/>
        <rFont val="TH SarabunPSK"/>
        <family val="2"/>
      </rPr>
      <t xml:space="preserve"> 1) อบรมใหความรู้  2) นิเทศติดตาม 3) Conference case sepsis</t>
    </r>
  </si>
  <si>
    <t xml:space="preserve">รพ.สต/รพช.
ใน จ.ตาก 
</t>
  </si>
  <si>
    <t xml:space="preserve">บุคลากรใน รพ.สต/รพ.ชุมชน 9 แหง ผู้นิเทศจำนวน 5 คน </t>
  </si>
  <si>
    <t>1. โครงการติดตามเยี่ยม รพ.สต./โรงพยาบาลชุมชน (รวมวงเงิน 10,000 บาท)</t>
  </si>
  <si>
    <t>แผนพัฒนาระบบบริการ (Service Plan) สาขาศัลยกรรม</t>
  </si>
  <si>
    <t>บุคลากรผู้เกี่ยวข้องจากรพช. 9  แห่ง จํานวน 30 คน</t>
  </si>
  <si>
    <t>1. ประชุมวิชาการเรื่อง การพยาบาลผู้ป่วยปวดท้องเฉียบพลัน และเตรียมความพร้อมในการดูแลรักษาผู้ป่วยOne Day Surgery &amp; Minimal intensive Surgery  (รวมวงเงิน 30,000 บาท)</t>
  </si>
  <si>
    <r>
      <rPr>
        <b/>
        <sz val="14"/>
        <rFont val="TH SarabunPSK"/>
        <family val="2"/>
      </rPr>
      <t xml:space="preserve"> กิจกรรมที่ </t>
    </r>
    <r>
      <rPr>
        <sz val="14"/>
        <rFont val="TH SarabunPSK"/>
        <family val="2"/>
      </rPr>
      <t xml:space="preserve">2) ประชุมเตรียมความพร้อมและติดตามความก้าวหน้าในการดูแลรักษาผู้ป่วย One Day Surgery &amp; Minimal intensive Surgery </t>
    </r>
  </si>
  <si>
    <t>แผนพัฒนาระบบบริการ (Service Plan) สาขาศัลยศาสตร์ออร์โธปิดิกส์</t>
  </si>
  <si>
    <t>2. โครงการพัฒนาระบบการดูแลผู้ป่วยกระดูกหัก</t>
  </si>
  <si>
    <t>1.โครงการพัฒนาระบบการดูแลผู้ป่วย Capture the Fracture ใน รพ. (รวมวงเงิน 85,000 บาท)</t>
  </si>
  <si>
    <r>
      <rPr>
        <b/>
        <sz val="14"/>
        <rFont val="TH SarabunPSK"/>
        <family val="2"/>
      </rPr>
      <t>8,000 บาท</t>
    </r>
    <r>
      <rPr>
        <sz val="14"/>
        <rFont val="TH SarabunPSK"/>
        <family val="2"/>
      </rPr>
      <t xml:space="preserve"> / งบประมาณรายจ่ายประจำปี 2562</t>
    </r>
  </si>
  <si>
    <t>1. โครงการพัฒนาศักยภาพงานปฐมพยาบาลเบื้องต้นสำหรับครูอนามัยในโรงเรียน จังหวัดตาก (รวมวงเงิน 8,000 บาท)</t>
  </si>
  <si>
    <t>2. โครงการพัฒนาระบบบริการสุขภาพผู้ต้องขังในเรือนจำ จังหวัดตาก (รวมวงเงิน 8,000 บาท)</t>
  </si>
  <si>
    <t>1. โครงการพัฒนาคุณภาพการบริหารจัดการภาครัฐของส่วนราชการ (รวมวงเงิน 151,200 บาท)</t>
  </si>
  <si>
    <t xml:space="preserve"> 1) เพื่อสร้างเสริมและพัฒนาวัฒนธรรมองค์กรด้านจริยธรรม  2) เพื่อการแลกเปลี่ยนเรียนรู้พัฒนางานด้านจริยธรรม  3) เพื่อสร้างขวัญกำลังใจยกย่องเชิดชูเกียรติ แก่บุคลากรด้านการแพทย์และสาธารณสุข</t>
  </si>
  <si>
    <t xml:space="preserve">1) คณะกรรมการองค์กรคุณธรรมระดับจังหวัด จำนวน 10 คน  2) ผู้รับผิดชอบงานจริยธรรม ระดับอำเภอและจังหวัดจำนวน 10 คน </t>
  </si>
  <si>
    <t xml:space="preserve">1) คณะกรรมการองค์กรคุณธรรม จำนวน 20 คน  2) ผู้บริหารและผู้รับผิดชอบงาน จำนวน 20 คน 3) ผู้แทนองค์กรใน รพ.สต. ๆละ 2 คน จำนวน 20 แห่ง รวม 40 คน
</t>
  </si>
  <si>
    <t>1. โครงการพัฒนาองค์กรคุณธรรม จังหวัดตาก  (รวมวงเงิน 118,900 บาท)</t>
  </si>
  <si>
    <t>บุคลากรใน สสจ./สสอ./รพ./รพสต.</t>
  </si>
  <si>
    <t>ผู้บริหาร และนวก.สส ใน สสจ/สสอ/ รพ.สต  รวม 250 คน</t>
  </si>
  <si>
    <t>ประเมินจากผู้เข้าร่วมประชุม และจำนวนผลงานวิชาการที่ส่งเข้าร่วมประกวด ตลอดจน แบบประเมินความพึงพอใจของผู้เข้าร่วมประชุม</t>
  </si>
  <si>
    <t>บุคลากรสาธารณสุข ได้มีเวทีแลกเปลี่ยนเรียนรู้ และนำเสนอผลงานวิชาการ</t>
  </si>
  <si>
    <t>ฝายพัฒนาคุณภาพฯ</t>
  </si>
  <si>
    <t>2. การประชุมวิชาการแลกเปลี่ยนเรียนรู้งานสาธารณสุขจังหวัดตาก (รวมวงเงิน 314,000 บาท)</t>
  </si>
  <si>
    <t xml:space="preserve">จัดประชุมวิชาการแลกเปลี่ยนเรียนรู้งานสาธารณสุขจังหวัดตาก </t>
  </si>
  <si>
    <t>1) เพื่อให้บุคลากรสาธารณสุขได้มีโอกาสเผยแพร่ความรู้จากการศึกษาวิจัย/ผลงานทางวิชาการสู่สาธารณะ  2) เพื่อให้บุคลากรสาธารณสุขได้พัฒนาความรู้รวมทั้งโอกาสแลกเปลี่ยนความคิดเห็นประสบการณ์ทางวิชาตลอดจนเกิดเครือข่ายความช่วยเหลือกันทางวิชาการ  3) เพื่อส่งเสริมการนำองค์ความรู้จากการศึกษาวิจัยไปใช้ให้เกิดประโยชน์ทางการแพทย์และสาธารณสุข</t>
  </si>
  <si>
    <t>30,000 บาท / งบประมาณรายจ่ายประจำปี 2562</t>
  </si>
  <si>
    <t>88,900 บาท / งบประมาณรายจ่ายประจำปี 2562</t>
  </si>
  <si>
    <t>314,000 บาท / งบประมาณรายจ่ายประจำปี 2562</t>
  </si>
  <si>
    <r>
      <t xml:space="preserve"> เป้าประสงค์ 3. บุคลากรมีความรู้ ความสามารถในการปฏิบัติงานได้อย่างมีประสิทธิภาพ </t>
    </r>
    <r>
      <rPr>
        <b/>
        <sz val="16"/>
        <color rgb="FFFF0000"/>
        <rFont val="TH SarabunPSK"/>
        <family val="2"/>
      </rPr>
      <t>1. บุคลากรสาธารณสุขมีความสุจริตประพฤติชอบ และมีความโปร่งใสในการปฏิบัติงานตามแผน</t>
    </r>
  </si>
  <si>
    <r>
      <t xml:space="preserve">แผนพัฒนาขีดความสามารถของบุคลากรทางการแพทย์และการสาธารณสุข </t>
    </r>
    <r>
      <rPr>
        <b/>
        <sz val="16"/>
        <color rgb="FFFF0000"/>
        <rFont val="TH SarabunPSK"/>
        <family val="2"/>
      </rPr>
      <t>แผน…พัฒนาศักยภาพบุคลากรสาธารณสุข…ปี 2562…..</t>
    </r>
  </si>
  <si>
    <r>
      <rPr>
        <b/>
        <sz val="16"/>
        <color indexed="8"/>
        <rFont val="TH SarabunPSK"/>
        <family val="2"/>
      </rPr>
      <t>กิจกรรมที่ 1</t>
    </r>
    <r>
      <rPr>
        <sz val="16"/>
        <color indexed="8"/>
        <rFont val="TH SarabunPSK"/>
        <family val="2"/>
      </rPr>
      <t xml:space="preserve">   1.พัฒนาคนคุณภาพงานจริยธรรม   2.การเยี่ยมประเมินองค์กรคุณธรรมโดยคณะกรรมการ                         </t>
    </r>
  </si>
  <si>
    <r>
      <rPr>
        <b/>
        <sz val="16"/>
        <color indexed="63"/>
        <rFont val="TH SarabunPSK"/>
        <family val="2"/>
      </rPr>
      <t>กิจกรรมที่ 2</t>
    </r>
    <r>
      <rPr>
        <sz val="16"/>
        <color indexed="63"/>
        <rFont val="TH SarabunPSK"/>
        <family val="2"/>
      </rPr>
      <t xml:space="preserve">  การเยี่ยมเสริมพลังโดยองคมนตรี และมูลนิธิยุวสถิรคุณ ประจำปี 2562                                  </t>
    </r>
  </si>
  <si>
    <t xml:space="preserve">3. โครงการส่งเสริมพัฒนาศักยภาพอาสาสมัครสาธารณสุขประจำหมู่บ้านด้านการส่งเสริมสุขภาพและป้องกันโรค จังหวัดตาก ปี 2562 (รวมวงเงิน 314,000 บาท)
1.ยกย่อง
2.หาต้นแบบ
3.KM
4.กระตุ้นทีมสุขภาพ 
</t>
  </si>
  <si>
    <r>
      <rPr>
        <b/>
        <sz val="16"/>
        <color indexed="63"/>
        <rFont val="TH SarabunPSK"/>
        <family val="2"/>
      </rPr>
      <t>กิจกรรมที่ 1</t>
    </r>
    <r>
      <rPr>
        <sz val="16"/>
        <color indexed="63"/>
        <rFont val="TH SarabunPSK"/>
        <family val="2"/>
      </rPr>
      <t xml:space="preserve">  ประชุมเตรียมความพร้อมการคัดเลือกอสม.ดีเด่น ระดับจังหวัด 2 ครั้ง
</t>
    </r>
  </si>
  <si>
    <t xml:space="preserve">เพื่อหารือเตรียมการจัดการประกวดอสม.ดีเด่นระดับจังหวัด ประจำปีงบประมาณ 2563 
</t>
  </si>
  <si>
    <r>
      <rPr>
        <b/>
        <sz val="16"/>
        <color indexed="63"/>
        <rFont val="TH SarabunPSK"/>
        <family val="2"/>
      </rPr>
      <t>กิจกรรมที่ 2</t>
    </r>
    <r>
      <rPr>
        <sz val="16"/>
        <color indexed="63"/>
        <rFont val="TH SarabunPSK"/>
        <family val="2"/>
      </rPr>
      <t xml:space="preserve"> คัดเลือก อสม.ดีเด่น   
ระดับจังหวัด ปี 2562
                             </t>
    </r>
  </si>
  <si>
    <t>มีจำนวน อสม.มาเข้าร่วมประกวด ครบทุกสาขาและแต่ละอำเภอส่งอสม.เข้าร่วมประกวดมากกว่า 70 %</t>
  </si>
  <si>
    <t>ได้อสม.ดีเด่นระดับจังหวัดครบทั้ง 11 สาขา</t>
  </si>
  <si>
    <t xml:space="preserve">กลุ่มเป้าหมาย   220 คน
อสม.ดีเด่นระดับอำเภอ 9 อำเภอ 11 สาขา 99 คน , คณะกรรมการและคณะทำงานคัดเลือก อสม.ดีเด่น ระดับจังหวัด 60 คน
,จนท. สธ.จากสอ/สสช/และผู้สังเกตการณ์ 61 คน
</t>
  </si>
  <si>
    <t>1) เพื่อหาต้นแบบอาสาสมัครสาธารณสุขที่เก่ง ดี มีคุณภาพ  2) เพื่อสร้างขวัญ กำลังใจและเชิดชูเกียรติ แก่อาสาสมัครสาธารณสุขที่มีผลงานดีเด่น พร้อมเผยแพร่ผลงานให้ประจักษ์เป็นแบบอย่างที่ดีต่อไป  3) เพื่อพัฒนาศักยภาพอาสาสมัครสาธารณสุขให้เชี่ยวชาญแต่ละสาขา  4) เพื่อคัดเลือกอาสาสมัครสาธารณสุข ดีเด่นระดับจังหวัด 11 สาขา นำสู่เวทีการประกวดระดับเขต/ภาคและประเทศ</t>
  </si>
  <si>
    <r>
      <rPr>
        <b/>
        <sz val="16"/>
        <color rgb="FF002060"/>
        <rFont val="TH SarabunPSK"/>
        <family val="2"/>
      </rPr>
      <t>กิจกรรมที่ 3</t>
    </r>
    <r>
      <rPr>
        <sz val="16"/>
        <color rgb="FF002060"/>
        <rFont val="TH SarabunPSK"/>
        <family val="2"/>
      </rPr>
      <t xml:space="preserve"> จัดฝึกอบรมเตรียมความพร้อม อสม.ประกวดระดับเขต/ภาค จำนวน 2 วัน
เทคนิคการนำเสนอผลงานเด่น, การทำรูปเล่ม, การจัดบุ๊ท, แสดงนวัตกรรม, กลยุทธ์การตลาดกับการนำเสนอผลงานโดนใจคณะกรรมการ, เสนอแนะข้อคิดเห็น วิพากษ์ การนำเสนอผลงานอสม.ดีเด่น 11 สาขา
</t>
    </r>
  </si>
  <si>
    <t xml:space="preserve"> เพื่อเตรียมความพร้อมอสม. เข้าสู่การประกวดระดับภาคต่อไป</t>
  </si>
  <si>
    <r>
      <rPr>
        <b/>
        <sz val="16"/>
        <rFont val="TH SarabunPSK"/>
        <family val="2"/>
      </rPr>
      <t>กิจกรรมที่ 4</t>
    </r>
    <r>
      <rPr>
        <sz val="16"/>
        <rFont val="TH SarabunPSK"/>
        <family val="2"/>
      </rPr>
      <t xml:space="preserve">  นำอสม.ดีเด่น จังหวัดตาก 11 สาขา เข้าประกวดระดับเขต/ภาค ปี 2563</t>
    </r>
  </si>
  <si>
    <r>
      <t xml:space="preserve">6,500 บาท / </t>
    </r>
    <r>
      <rPr>
        <sz val="16"/>
        <color rgb="FFFF0000"/>
        <rFont val="TH SarabunPSK"/>
        <family val="2"/>
      </rPr>
      <t>งบประมาณรายจ่ายประจำปี 2560</t>
    </r>
    <r>
      <rPr>
        <sz val="16"/>
        <color indexed="63"/>
        <rFont val="TH SarabunPSK"/>
        <family val="2"/>
      </rPr>
      <t xml:space="preserve">
(งบประมาณเบิกแทนกันของกรมสนับสนุนบริการสุขภาพ)     </t>
    </r>
  </si>
  <si>
    <r>
      <t xml:space="preserve">119,000 บาท / </t>
    </r>
    <r>
      <rPr>
        <sz val="16"/>
        <color rgb="FFFF0000"/>
        <rFont val="TH SarabunPSK"/>
        <family val="2"/>
      </rPr>
      <t>งบประมาณรายจ่ายประจำปี 2560</t>
    </r>
    <r>
      <rPr>
        <sz val="16"/>
        <color indexed="63"/>
        <rFont val="TH SarabunPSK"/>
        <family val="2"/>
      </rPr>
      <t xml:space="preserve">
(งบประมาณเบิกแทนกันของกรมสนับสนุนบริการสุขภาพ)     
 </t>
    </r>
  </si>
  <si>
    <t xml:space="preserve">ผู้เข้าร่วมฝึกอบรม 40 คน อสม.11 คน, พี่เลี้ยง/คณะทำงาน 24 คน, วิทยากร 5 คน </t>
  </si>
  <si>
    <t xml:space="preserve">จำนวน 30 คน (อสม.11 คน พี่เลี้ยง/คณะทำงาน/ทีมวิทยากร 19 คน) </t>
  </si>
  <si>
    <t>เพื่อนำอสม.ดีเด่นระดับจังหวัดเข้ารับการคัดเลือกอสม.ดีเด่นระดับเขต/ภาค</t>
  </si>
  <si>
    <r>
      <t xml:space="preserve">40,000 บาท / </t>
    </r>
    <r>
      <rPr>
        <sz val="16"/>
        <color rgb="FFFF0000"/>
        <rFont val="TH SarabunPSK"/>
        <family val="2"/>
      </rPr>
      <t>งบประมาณรายจ่ายประจำปี 2560</t>
    </r>
    <r>
      <rPr>
        <sz val="16"/>
        <color rgb="FF002060"/>
        <rFont val="TH SarabunPSK"/>
        <family val="2"/>
      </rPr>
      <t xml:space="preserve">
(งบประมาณเบิกแทนกันของกรมสนับสนุนบริการสุขภาพ)     
</t>
    </r>
  </si>
  <si>
    <t xml:space="preserve"> 1) จำนวน อสม.และพี่เลี้ยง เข้าร่วมติ๋วเข้ม  2) อสม.และพี่เลี้ยงได้มีการพัฒนาแนวคิดและรูปแบบการนำเสนอ</t>
  </si>
  <si>
    <t>เพื่อติดตามความก้าวปัญหาอุปสรรคและมาตรฐานสถานบริการตามเกณฑ์</t>
  </si>
  <si>
    <t xml:space="preserve"> ตสม/แม่สอด/พบพระ/แม่ระมาด/วังเจ้า/ท่าสองยาง/อุ้มผาง/สามเงา/ค่ายวชิปราการ</t>
  </si>
  <si>
    <t>ผู้รับผิดชอบงาน LAB,X-RAY จำนวน       4 คน</t>
  </si>
  <si>
    <t>1) จำนวนเจ้าหน้าที่ร่วมประชุมติดตาม 2) แนวทางมาตรการพัฒนาและการแก้ไขปัญหาของงานLAB,X-RAY  3) ระบบบริการที่มีคุณภาพตามมาตรฐาน</t>
  </si>
  <si>
    <t>1) จำนวนสถานพยาบาลที่ผ่านการรับรองมาตรฐาน      2)ประเด็นปัญหาร่วมวิเคราะห์ จำนวนแผน โครงการที่แก้ไขปัญหาในพื้นที่</t>
  </si>
  <si>
    <t>สุภาภรณ์ สิงห์จู</t>
  </si>
  <si>
    <t xml:space="preserve">เพื่อติดตามความก้าวปัญหาอุปสรรคและมาตรฐานสถานบริการตามเกณฑ์   </t>
  </si>
  <si>
    <t>แม่สอด/พบพระ/แม่ระมาด/วังเจ้า/ท่าสองยาง/อุ้มผาง/สามเงา/ค่ายวชิปราการ</t>
  </si>
  <si>
    <t>กรรมการ QLN จำนวน   6 คน</t>
  </si>
  <si>
    <t>เพื่อทบทวน ให้ความรู้ เพิ่มทักษะกระบวนการเรียนรู้ในระบบที่เกี่ยวข้องกับทีมนำและวางระบบให้ทีมนำแต่ละโรงพยาบาลมีการขับเคลื่อนและยกระดับมาตรฐานHAอย่างต่อเนื่องและยั่งยืนด้วยทีมนำของโรงพยาบาลตามบริบทของโรงพยาบาลโดยมีเครือข่ายพี่เลี้ยงคุณภาพเป็นที่ปรึกษา  (มาตรฐานใหม่ 1 ก.ค.61)</t>
  </si>
  <si>
    <t>รพท/รพช.ทุกแห่ง</t>
  </si>
  <si>
    <t>ผู้รับผิดชอบงานคุณภาพโรงพยาบาล จำนวน 110 คน</t>
  </si>
  <si>
    <r>
      <rPr>
        <b/>
        <sz val="16"/>
        <color indexed="8"/>
        <rFont val="TH SarabunPSK"/>
        <family val="2"/>
      </rPr>
      <t>กิจกรรมที่ 1</t>
    </r>
    <r>
      <rPr>
        <sz val="16"/>
        <color indexed="8"/>
        <rFont val="TH SarabunPSK"/>
        <family val="2"/>
      </rPr>
      <t xml:space="preserve"> ประชุมเชิงปฏิบัติการการพัฒนาองค์กรตามแนวทางการบริหารจัดการภาครัฐของส่วนราชการ</t>
    </r>
  </si>
  <si>
    <r>
      <rPr>
        <b/>
        <sz val="16"/>
        <rFont val="TH SarabunPSK"/>
        <family val="2"/>
      </rPr>
      <t xml:space="preserve">1) </t>
    </r>
    <r>
      <rPr>
        <sz val="16"/>
        <rFont val="TH SarabunPSK"/>
        <family val="2"/>
      </rPr>
      <t xml:space="preserve">ค่าเบี้ยเลี้ยง/น้ำมันเชื้อเพลิง/เครื่องบินโดยสาร เป็นเงิน 16,000 บาท   </t>
    </r>
    <r>
      <rPr>
        <b/>
        <sz val="16"/>
        <rFont val="TH SarabunPSK"/>
        <family val="2"/>
      </rPr>
      <t>2)</t>
    </r>
    <r>
      <rPr>
        <sz val="16"/>
        <rFont val="TH SarabunPSK"/>
        <family val="2"/>
      </rPr>
      <t xml:space="preserve"> ค่าอาหารกลางวัน จำนวน 2 มื้อ 60 คนๆ ละ 120 บาท เป็นเงิน 14,400 บาท   </t>
    </r>
    <r>
      <rPr>
        <b/>
        <sz val="16"/>
        <rFont val="TH SarabunPSK"/>
        <family val="2"/>
      </rPr>
      <t>3)</t>
    </r>
    <r>
      <rPr>
        <sz val="16"/>
        <rFont val="TH SarabunPSK"/>
        <family val="2"/>
      </rPr>
      <t xml:space="preserve"> ค่าอาหารว่างและเครื่องดื่ม จำนวน 4 มื้อ 60 คนๆ ละ 25 บาท เป็นเงิน 6,000 บาท  </t>
    </r>
    <r>
      <rPr>
        <b/>
        <sz val="16"/>
        <rFont val="TH SarabunPSK"/>
        <family val="2"/>
      </rPr>
      <t xml:space="preserve"> 4)</t>
    </r>
    <r>
      <rPr>
        <sz val="16"/>
        <rFont val="TH SarabunPSK"/>
        <family val="2"/>
      </rPr>
      <t xml:space="preserve"> อาหารเย็น เป็นเงิน 5,000 บาท</t>
    </r>
    <r>
      <rPr>
        <b/>
        <sz val="16"/>
        <rFont val="TH SarabunPSK"/>
        <family val="2"/>
      </rPr>
      <t xml:space="preserve">  5)</t>
    </r>
    <r>
      <rPr>
        <sz val="16"/>
        <rFont val="TH SarabunPSK"/>
        <family val="2"/>
      </rPr>
      <t xml:space="preserve"> ค่าที่พัก/ค่าวิทยากร เป็นเงิน 25,000 บาท   </t>
    </r>
    <r>
      <rPr>
        <b/>
        <sz val="16"/>
        <rFont val="TH SarabunPSK"/>
        <family val="2"/>
      </rPr>
      <t xml:space="preserve"> 6)</t>
    </r>
    <r>
      <rPr>
        <sz val="16"/>
        <rFont val="TH SarabunPSK"/>
        <family val="2"/>
      </rPr>
      <t xml:space="preserve"> ค่าวัสดุอุปกรณ์/ถ่ายเอกสาร เป็นเงิน 3,600 บาท </t>
    </r>
    <r>
      <rPr>
        <b/>
        <sz val="16"/>
        <rFont val="TH SarabunPSK"/>
        <family val="2"/>
      </rPr>
      <t>รวมทั้งสิ้น 70,000 บาท</t>
    </r>
  </si>
  <si>
    <r>
      <rPr>
        <b/>
        <sz val="16"/>
        <color indexed="63"/>
        <rFont val="TH SarabunPSK"/>
        <family val="2"/>
      </rPr>
      <t>กิจกรรมที่ 2</t>
    </r>
    <r>
      <rPr>
        <sz val="16"/>
        <color indexed="63"/>
        <rFont val="TH SarabunPSK"/>
        <family val="2"/>
      </rPr>
      <t xml:space="preserve"> ติดตามประเมินผลการพัฒนาคุณภาพการบริหารจัดการภาครัฐของส่วนราชการ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14"/>
        <color indexed="63"/>
        <rFont val="TH SarabunPSK"/>
        <family val="2"/>
      </rPr>
      <t/>
    </r>
  </si>
  <si>
    <r>
      <t>คณะกรรมการและคณะทำงาน PMQA ของสสจ.และสสอ.</t>
    </r>
    <r>
      <rPr>
        <b/>
        <sz val="16"/>
        <color indexed="8"/>
        <rFont val="TH SarabunPSK"/>
        <family val="2"/>
      </rPr>
      <t>จำนวน 30 คน</t>
    </r>
  </si>
  <si>
    <r>
      <rPr>
        <b/>
        <sz val="16"/>
        <color indexed="8"/>
        <rFont val="TH SarabunPSK"/>
        <family val="2"/>
      </rPr>
      <t xml:space="preserve">70,000 บาท </t>
    </r>
    <r>
      <rPr>
        <sz val="16"/>
        <color indexed="8"/>
        <rFont val="TH SarabunPSK"/>
        <family val="2"/>
      </rPr>
      <t>/ งบประมาณ รายจ่ายปี 2562</t>
    </r>
  </si>
  <si>
    <r>
      <t xml:space="preserve"> </t>
    </r>
    <r>
      <rPr>
        <b/>
        <sz val="16"/>
        <rFont val="TH SarabunPSK"/>
        <family val="2"/>
      </rPr>
      <t>81,200 บาท</t>
    </r>
    <r>
      <rPr>
        <sz val="16"/>
        <color indexed="8"/>
        <rFont val="TH SarabunPSK"/>
        <family val="2"/>
      </rPr>
      <t xml:space="preserve"> / งบประมาณ รายจ่ายปี 2562</t>
    </r>
  </si>
  <si>
    <r>
      <rPr>
        <b/>
        <sz val="16"/>
        <rFont val="TH SarabunPSK"/>
        <family val="2"/>
      </rPr>
      <t>กิจกรรมที่ 1</t>
    </r>
    <r>
      <rPr>
        <sz val="16"/>
        <rFont val="TH SarabunPSK"/>
        <family val="2"/>
      </rPr>
      <t xml:space="preserve"> ติดตามประเมินผลการพัฒนาคุณภาพมาตรฐานใน รพท/รพช.(ติดตามมาตรฐานภายในงาน LAB,X-RAY รพ.ที่จะREACในปีงบประมาณ2562และประเมินครั้งที่ 1  </t>
    </r>
  </si>
  <si>
    <r>
      <rPr>
        <b/>
        <sz val="16"/>
        <rFont val="TH SarabunPSK"/>
        <family val="2"/>
      </rPr>
      <t>กิจกรรมที่ 2</t>
    </r>
    <r>
      <rPr>
        <sz val="16"/>
        <rFont val="TH SarabunPSK"/>
        <family val="2"/>
      </rPr>
      <t xml:space="preserve"> ติดตามประเมินผลการพัฒนาคุณภาพมาตรฐาน HA ใน รพท/รพช</t>
    </r>
  </si>
  <si>
    <r>
      <rPr>
        <b/>
        <sz val="16"/>
        <rFont val="TH SarabunPSK"/>
        <family val="2"/>
      </rPr>
      <t xml:space="preserve">กิจกรรมที่ 3 </t>
    </r>
    <r>
      <rPr>
        <sz val="16"/>
        <rFont val="TH SarabunPSK"/>
        <family val="2"/>
      </rPr>
      <t xml:space="preserve"> การประชุมเชิงปฏิบัติการพัฒนาคุณภาพโรงพยาบาล</t>
    </r>
  </si>
  <si>
    <t>28 ก.พ. 62</t>
  </si>
  <si>
    <t>1 มี.ค. 62</t>
  </si>
  <si>
    <t>1) จำนวน รพท/รพช ที่ผ่านการรับรองมาตรฐานตามเกณฑ์ที่กำหนด  2) แนวทางมาตรการการพัฒนาและการแก้ไขปัญหาของพื้นที่  3) รบบบริการที่คุณภาพตามมาตรฐาน</t>
  </si>
  <si>
    <t>1)ร้อยละของสถานพยาบาลที่ผ่านการรับรองมาตรฐาน   2)ประเด็นปัญหาร่วมวิเคราะห์ จำนวนแผน โครงการที่แก้ไขปัญหาในพื้นที่</t>
  </si>
  <si>
    <t>1) ร้อยละของสถานพยาบาลที่ผ่านการรับรองมาตรฐาน   2) เครือข่ายพี่เลี้ยงคุณภาพ มีทีมนำในการพัฒนาคุณภาพในโรงพยาบาลทุกแห่ง</t>
  </si>
  <si>
    <r>
      <rPr>
        <b/>
        <sz val="16"/>
        <rFont val="TH SarabunPSK"/>
        <family val="2"/>
      </rPr>
      <t>1)</t>
    </r>
    <r>
      <rPr>
        <sz val="16"/>
        <rFont val="TH SarabunPSK"/>
        <family val="2"/>
      </rPr>
      <t xml:space="preserve"> ค่าอาหารกลางวัน จำนวน 9 มื้อๆละ 80 บาท จำนวน 4 คน เป็นเงิน 2,880 บาท  </t>
    </r>
    <r>
      <rPr>
        <b/>
        <sz val="16"/>
        <rFont val="TH SarabunPSK"/>
        <family val="2"/>
      </rPr>
      <t xml:space="preserve">2) </t>
    </r>
    <r>
      <rPr>
        <sz val="16"/>
        <rFont val="TH SarabunPSK"/>
        <family val="2"/>
      </rPr>
      <t xml:space="preserve">ค่าอาหารว่างและเครื่องดื่ม จำนวน 18มื้อๆละ 25 บาท จำนวน 4 คน เป็นเงิน 1,800 บาท </t>
    </r>
    <r>
      <rPr>
        <b/>
        <sz val="16"/>
        <rFont val="TH SarabunPSK"/>
        <family val="2"/>
      </rPr>
      <t xml:space="preserve">3) </t>
    </r>
    <r>
      <rPr>
        <sz val="16"/>
        <rFont val="TH SarabunPSK"/>
        <family val="2"/>
      </rPr>
      <t xml:space="preserve">ค่าเบี้ยเลี้ยงสำหรับเจ้าหน้าที่และ พขร เป็นเงิน 8,640 บาท  </t>
    </r>
    <r>
      <rPr>
        <b/>
        <sz val="16"/>
        <rFont val="TH SarabunPSK"/>
        <family val="2"/>
      </rPr>
      <t xml:space="preserve">4) </t>
    </r>
    <r>
      <rPr>
        <sz val="16"/>
        <rFont val="TH SarabunPSK"/>
        <family val="2"/>
      </rPr>
      <t xml:space="preserve">ค่าที่พัก เป็นเงิน 9,600 บาท  </t>
    </r>
    <r>
      <rPr>
        <b/>
        <sz val="16"/>
        <rFont val="TH SarabunPSK"/>
        <family val="2"/>
      </rPr>
      <t xml:space="preserve">5) </t>
    </r>
    <r>
      <rPr>
        <sz val="16"/>
        <rFont val="TH SarabunPSK"/>
        <family val="2"/>
      </rPr>
      <t xml:space="preserve">ค่าน้ำมันเชื้อเพลิง เป็นเงิน 6,300 บาท </t>
    </r>
    <r>
      <rPr>
        <b/>
        <sz val="16"/>
        <rFont val="TH SarabunPSK"/>
        <family val="2"/>
      </rPr>
      <t xml:space="preserve"> รวมทั้งสิ้น 29,220 บาท</t>
    </r>
  </si>
  <si>
    <t>29,220 บาท / งบประมาณรายจ่ายประจำปี 2562</t>
  </si>
  <si>
    <r>
      <rPr>
        <b/>
        <sz val="16"/>
        <rFont val="TH SarabunPSK"/>
        <family val="2"/>
      </rPr>
      <t>1) ประชุมคณะกรรมการ</t>
    </r>
    <r>
      <rPr>
        <sz val="16"/>
        <rFont val="TH SarabunPSK"/>
        <family val="2"/>
      </rPr>
      <t xml:space="preserve"> รายละเอียด ดังนี้ </t>
    </r>
    <r>
      <rPr>
        <b/>
        <sz val="16"/>
        <rFont val="TH SarabunPSK"/>
        <family val="2"/>
      </rPr>
      <t>1.1)</t>
    </r>
    <r>
      <rPr>
        <sz val="16"/>
        <rFont val="TH SarabunPSK"/>
        <family val="2"/>
      </rPr>
      <t xml:space="preserve"> ค่าอาหารกลางวัน จำนวน 8 มื้อ 30 คนๆ ละ 80 บาท เป็นเงิน 19,200 บาท    </t>
    </r>
    <r>
      <rPr>
        <b/>
        <sz val="16"/>
        <rFont val="TH SarabunPSK"/>
        <family val="2"/>
      </rPr>
      <t>1.2)</t>
    </r>
    <r>
      <rPr>
        <sz val="16"/>
        <rFont val="TH SarabunPSK"/>
        <family val="2"/>
      </rPr>
      <t xml:space="preserve"> ค่าอาหารว่างและเครื่องดื่ม จำนวน 16 มื้อ 30 คนๆ ละ 25 บาท เป็นเงิน 12,000 บาท  รวม 31,200 บาท    </t>
    </r>
    <r>
      <rPr>
        <b/>
        <sz val="16"/>
        <rFont val="TH SarabunPSK"/>
        <family val="2"/>
      </rPr>
      <t xml:space="preserve"> 2) ออกติดตามรายอำเภอ</t>
    </r>
    <r>
      <rPr>
        <sz val="16"/>
        <rFont val="TH SarabunPSK"/>
        <family val="2"/>
      </rPr>
      <t xml:space="preserve"> จำนวน 5 คน รายละเอียดดังนี้  </t>
    </r>
    <r>
      <rPr>
        <b/>
        <sz val="16"/>
        <rFont val="TH SarabunPSK"/>
        <family val="2"/>
      </rPr>
      <t xml:space="preserve">2.1) </t>
    </r>
    <r>
      <rPr>
        <sz val="16"/>
        <rFont val="TH SarabunPSK"/>
        <family val="2"/>
      </rPr>
      <t xml:space="preserve">ค่าเบี้ยเลี้ยง/น้ำมันเชื้อเพลิง เป็นเงิน 30,000  บาท     </t>
    </r>
    <r>
      <rPr>
        <b/>
        <sz val="16"/>
        <rFont val="TH SarabunPSK"/>
        <family val="2"/>
      </rPr>
      <t xml:space="preserve">2.2) </t>
    </r>
    <r>
      <rPr>
        <sz val="16"/>
        <rFont val="TH SarabunPSK"/>
        <family val="2"/>
      </rPr>
      <t xml:space="preserve">ค่าที่พัก เป็นเงิน 20,000 บาท  รวม 50,000 บาท </t>
    </r>
    <r>
      <rPr>
        <b/>
        <sz val="16"/>
        <rFont val="TH SarabunPSK"/>
        <family val="2"/>
      </rPr>
      <t>รวมทั้งสิ้น 81,200 บาท</t>
    </r>
  </si>
  <si>
    <t xml:space="preserve">54,840 บาท / งบประมาณรายจ่ายประจำปี 2562  </t>
  </si>
  <si>
    <t>1) จำนวนเจ้าหน้าที่ร่วมประชุมติดตาม  2) จำนวน รพท/รพช ที่ผ่านการรับรองมาตรฐานตามเกณฑ์ที่กำหนด  3) ระบบบริการที่มีคุณภาพตามมาตรฐาน</t>
  </si>
  <si>
    <r>
      <rPr>
        <b/>
        <sz val="16"/>
        <rFont val="TH SarabunPSK"/>
        <family val="2"/>
      </rPr>
      <t>1)</t>
    </r>
    <r>
      <rPr>
        <sz val="16"/>
        <rFont val="TH SarabunPSK"/>
        <family val="2"/>
      </rPr>
      <t xml:space="preserve"> ค่าอาหารกลางวัน จำนวน 12 มื้อๆละ 80 บาท จำนวน 6 คน เป็นเงิน 5,760 บาท  </t>
    </r>
    <r>
      <rPr>
        <b/>
        <sz val="16"/>
        <rFont val="TH SarabunPSK"/>
        <family val="2"/>
      </rPr>
      <t xml:space="preserve">2) </t>
    </r>
    <r>
      <rPr>
        <sz val="16"/>
        <rFont val="TH SarabunPSK"/>
        <family val="2"/>
      </rPr>
      <t xml:space="preserve">ค่าอาหารว่างและเครื่องดื่ม จำนวน 24มื้อๆละ 25 บาท จำนวน 6 คน เป็นเงิน 3,600 บาท  </t>
    </r>
    <r>
      <rPr>
        <b/>
        <sz val="16"/>
        <rFont val="TH SarabunPSK"/>
        <family val="2"/>
      </rPr>
      <t xml:space="preserve">3) </t>
    </r>
    <r>
      <rPr>
        <sz val="16"/>
        <rFont val="TH SarabunPSK"/>
        <family val="2"/>
      </rPr>
      <t xml:space="preserve">ค่าเบี้ยเลี้ยงสำหรับเจ้าหน้าที่และ พขร เป็นเงิน 17,280 บาท </t>
    </r>
    <r>
      <rPr>
        <b/>
        <sz val="16"/>
        <rFont val="TH SarabunPSK"/>
        <family val="2"/>
      </rPr>
      <t xml:space="preserve"> 4)</t>
    </r>
    <r>
      <rPr>
        <sz val="16"/>
        <rFont val="TH SarabunPSK"/>
        <family val="2"/>
      </rPr>
      <t xml:space="preserve"> ค่าที่พัก เป็นเงิน 19,200 บาท  </t>
    </r>
    <r>
      <rPr>
        <b/>
        <sz val="16"/>
        <rFont val="TH SarabunPSK"/>
        <family val="2"/>
      </rPr>
      <t>5)</t>
    </r>
    <r>
      <rPr>
        <sz val="16"/>
        <rFont val="TH SarabunPSK"/>
        <family val="2"/>
      </rPr>
      <t xml:space="preserve"> ค่าน้ำมันเชื้อเพลิง  เป็นเงิน 9,000 บาท  </t>
    </r>
    <r>
      <rPr>
        <b/>
        <sz val="16"/>
        <rFont val="TH SarabunPSK"/>
        <family val="2"/>
      </rPr>
      <t>รวมทั้งสิ้น 54,840 บาท</t>
    </r>
  </si>
  <si>
    <t xml:space="preserve"> 67,800 บาท / งบประมาณรายจ่ายประจำปี 2562</t>
  </si>
  <si>
    <r>
      <rPr>
        <b/>
        <sz val="16"/>
        <rFont val="TH SarabunPSK"/>
        <family val="2"/>
      </rPr>
      <t>1)</t>
    </r>
    <r>
      <rPr>
        <sz val="16"/>
        <rFont val="TH SarabunPSK"/>
        <family val="2"/>
      </rPr>
      <t xml:space="preserve"> ค่าอาหารกลางวัน จำนวน 2 มื้อๆละ 120 บาท จำนวน 110คน เป็นเงิน 26,400 บาท  </t>
    </r>
    <r>
      <rPr>
        <b/>
        <sz val="16"/>
        <rFont val="TH SarabunPSK"/>
        <family val="2"/>
      </rPr>
      <t>2)</t>
    </r>
    <r>
      <rPr>
        <sz val="16"/>
        <rFont val="TH SarabunPSK"/>
        <family val="2"/>
      </rPr>
      <t xml:space="preserve"> ค่าอาหารว่างและเครื่องดื่ม จำนวน 4 มื้อๆละ 25 บาท จำนวน 110 คน เป็นเงิน 11,000 บาท  </t>
    </r>
    <r>
      <rPr>
        <b/>
        <sz val="16"/>
        <rFont val="TH SarabunPSK"/>
        <family val="2"/>
      </rPr>
      <t>3)</t>
    </r>
    <r>
      <rPr>
        <sz val="16"/>
        <rFont val="TH SarabunPSK"/>
        <family val="2"/>
      </rPr>
      <t xml:space="preserve">ค่าวิทยากรชั่วโมงละ 600 บาท จำนวน 1 คน 6 ชั่วโมง 2 วัน เป็นเงิน 7,200 บาท  </t>
    </r>
    <r>
      <rPr>
        <b/>
        <sz val="16"/>
        <rFont val="TH SarabunPSK"/>
        <family val="2"/>
      </rPr>
      <t>4)</t>
    </r>
    <r>
      <rPr>
        <sz val="16"/>
        <rFont val="TH SarabunPSK"/>
        <family val="2"/>
      </rPr>
      <t xml:space="preserve"> ค่าวิทยากรชั่วโมงละ 1,200 บาท จำนวน 1 คน 6 ชั่วโมง 2 วัน เป็นเงิน 14,400 บาท  </t>
    </r>
    <r>
      <rPr>
        <b/>
        <sz val="16"/>
        <rFont val="TH SarabunPSK"/>
        <family val="2"/>
      </rPr>
      <t xml:space="preserve">5) </t>
    </r>
    <r>
      <rPr>
        <sz val="16"/>
        <rFont val="TH SarabunPSK"/>
        <family val="2"/>
      </rPr>
      <t xml:space="preserve">ค่าที่พักวิทยากร/ค่าพาหนะวิทยากร/ค่าน้ำมันเชื้อเพลิง เป็นเงิน 7,800 บาท   </t>
    </r>
    <r>
      <rPr>
        <b/>
        <sz val="16"/>
        <rFont val="TH SarabunPSK"/>
        <family val="2"/>
      </rPr>
      <t>6)</t>
    </r>
    <r>
      <rPr>
        <sz val="16"/>
        <rFont val="TH SarabunPSK"/>
        <family val="2"/>
      </rPr>
      <t xml:space="preserve"> ค่าวัสดุ เป็นเงิน 1,000 บาท  </t>
    </r>
    <r>
      <rPr>
        <b/>
        <sz val="16"/>
        <rFont val="TH SarabunPSK"/>
        <family val="2"/>
      </rPr>
      <t>รวมทั้งสิ้น 67,800 บาท</t>
    </r>
  </si>
  <si>
    <t>2. โครงการพัฒนาและรับรองคุรภาพมาตรฐานสำหรับสถานบริการ (รวมวงเงิน 151,860 บาท)</t>
  </si>
  <si>
    <r>
      <t xml:space="preserve">25,950 บาท / </t>
    </r>
    <r>
      <rPr>
        <sz val="16"/>
        <color rgb="FFFF0000"/>
        <rFont val="TH SarabunPSK"/>
        <family val="2"/>
      </rPr>
      <t>งบประมาณรายจ่ายประจำปี 2560</t>
    </r>
    <r>
      <rPr>
        <sz val="16"/>
        <color rgb="FF002060"/>
        <rFont val="TH SarabunPSK"/>
        <family val="2"/>
      </rPr>
      <t xml:space="preserve">
(งบประมาณเบิกแทนกันของกรมสนับสนุนบริการสุขภาพ)     
</t>
    </r>
  </si>
  <si>
    <t>จำนวนอสม.ดีเด่นจังหวัดตากมีความพร้อมเข้าร่วมประชุมกวดคัดเลือก อสม. ดีเด่นระดับเขต/ภาคครบทั้ง 11 สาขา</t>
  </si>
  <si>
    <r>
      <t>19,500 บาท /</t>
    </r>
    <r>
      <rPr>
        <sz val="16"/>
        <color rgb="FFFF0000"/>
        <rFont val="TH SarabunPSK"/>
        <family val="2"/>
      </rPr>
      <t xml:space="preserve"> งบประมาณรายจ่ายประจำปี 2560</t>
    </r>
    <r>
      <rPr>
        <sz val="16"/>
        <color rgb="FF002060"/>
        <rFont val="TH SarabunPSK"/>
        <family val="2"/>
      </rPr>
      <t xml:space="preserve">
(งบประมาณเบิกแทนกันของกรมสนับสนุนบริการสุขภาพ)     
 </t>
    </r>
  </si>
  <si>
    <t>อสม.ดีเด่น 11 สาขา ได้เข้าร่วมงานวัน อสม.ชาติที่ กทม.และรับใบประกาศเกียรติคุณ</t>
  </si>
  <si>
    <r>
      <rPr>
        <b/>
        <sz val="16"/>
        <rFont val="TH SarabunPSK"/>
        <family val="2"/>
      </rPr>
      <t>กิจกรรมที่ 5</t>
    </r>
    <r>
      <rPr>
        <sz val="16"/>
        <rFont val="TH SarabunPSK"/>
        <family val="2"/>
      </rPr>
      <t xml:space="preserve"> นำอสม.ดีเด่น 11 สาขา เข้าร่วมงานวัน อสม.ชาติ กทม.</t>
    </r>
  </si>
  <si>
    <t xml:space="preserve">คณะกรรมการ ประกอบด้วยประธาน อสม.แต่ละอำเภอและเลขาฯ จำนวน 20 คน
</t>
  </si>
  <si>
    <t xml:space="preserve"> 1) เพื่อสร้างความเข้มแข็งของเครือข่ายอสม. จังหวัดตาก
2) เพื่อให้เกิดพลังในการพัฒนางานสช.</t>
  </si>
  <si>
    <r>
      <rPr>
        <b/>
        <sz val="16"/>
        <rFont val="TH SarabunPSK"/>
        <family val="2"/>
      </rPr>
      <t xml:space="preserve">กิจกรรมที่ 6 </t>
    </r>
    <r>
      <rPr>
        <sz val="16"/>
        <rFont val="TH SarabunPSK"/>
        <family val="2"/>
      </rPr>
      <t xml:space="preserve"> จัดตั้งสมาคม อสม.
 จัดประชุม 2 ครั้ง
</t>
    </r>
  </si>
  <si>
    <t>เกิดสมาคมอสม.และมีคณะกรรม การครบตามระเบียบ</t>
  </si>
  <si>
    <t>เกิดสมาคมอสม.และมีกิจกรรมการทำงานร่วมกันทั้ง 9 อำเภอ</t>
  </si>
  <si>
    <r>
      <t xml:space="preserve">12,000 บาท / </t>
    </r>
    <r>
      <rPr>
        <sz val="16"/>
        <color rgb="FFFF0000"/>
        <rFont val="TH SarabunPSK"/>
        <family val="2"/>
      </rPr>
      <t>งบประมาณรายจ่ายประจำปี 2560</t>
    </r>
    <r>
      <rPr>
        <sz val="16"/>
        <color rgb="FF002060"/>
        <rFont val="TH SarabunPSK"/>
        <family val="2"/>
      </rPr>
      <t xml:space="preserve">
(งบประมาณเบิกแทนกันของกรมสนับสนุนบริการสุขภาพ)     
จำนวน </t>
    </r>
  </si>
  <si>
    <t xml:space="preserve">ผู้เข้าร่วมจำนวน  45 คน 
1) อสม..ดีเด่นระดับจังหวัด 11 สาขา    2) พี่เลี้ยงระดับรพ.สต./รพ. 11 คน 
3) จนท.สาธารณสุขพี่เลี้ยงระดับอำเภอ  9 คน 
4) ประธาน อสม.ระดับอำเภอ 9 คน 
5) ผู้ประสานงาน 5 คน
</t>
  </si>
  <si>
    <r>
      <rPr>
        <b/>
        <sz val="16"/>
        <rFont val="TH SarabunPSK"/>
        <family val="2"/>
      </rPr>
      <t>กิจกรรมที่ 7</t>
    </r>
    <r>
      <rPr>
        <sz val="16"/>
        <rFont val="TH SarabunPSK"/>
        <family val="2"/>
      </rPr>
      <t xml:space="preserve"> ศึกษาเรียนรู้ แลกเปลี่ยนการทำงานของสมาคม อสม.จังหวัด....................
</t>
    </r>
  </si>
  <si>
    <r>
      <t xml:space="preserve"> 100,000 บาท / </t>
    </r>
    <r>
      <rPr>
        <b/>
        <sz val="16"/>
        <color rgb="FFFF0000"/>
        <rFont val="TH SarabunPSK"/>
        <family val="2"/>
      </rPr>
      <t>งบประมาณรายจ่ายประจำปี 2560</t>
    </r>
    <r>
      <rPr>
        <sz val="16"/>
        <color rgb="FF002060"/>
        <rFont val="TH SarabunPSK"/>
        <family val="2"/>
      </rPr>
      <t xml:space="preserve">
(งบประมาณเบิกแทนกันของกรมสนับสนุนบริการสุขภาพ)     
</t>
    </r>
  </si>
  <si>
    <t>1. โครงการประชาสัมพันธ์ข้อมูลข่าวสารด้านสุขภาพและสาธารณสุข  (รวมวงเงิน 356,500 บาท)</t>
  </si>
  <si>
    <t>เพื่อเผยแพร่ข่าวสารต่างๆ</t>
  </si>
  <si>
    <t>ป้ายประชาสัมพันธ์สำนักงานสาธารณสุขจังหวัดตาก (ริมน้ำปิง)</t>
  </si>
  <si>
    <t>ประชาชนทั่วไป</t>
  </si>
  <si>
    <t>ประชาชนได้รับข้อมูลข่าวสารครบถ้วน ถูกต้อง และนำไปใช้ประโยชน์กับตัวเองได้ถูกต้อง</t>
  </si>
  <si>
    <t>จากการสอบถามประชาชนทั่วไปที่สัญจรผ่านไปมา บริเวณตลาดสดเทศบาล 3</t>
  </si>
  <si>
    <t>นายวิษณุ  บัวลอย</t>
  </si>
  <si>
    <t>เพื่อประชาสัมพันธ์โครงสร้างของหน่วยงาน</t>
  </si>
  <si>
    <t xml:space="preserve">ทำเนียบประชาสัมพันธ์ สำนักงานสาธารณสุขจังหวัดตาก </t>
  </si>
  <si>
    <t>ประชาชนได้รับข้อมูลข่าวสารครบถ้วน ถูกต้อง</t>
  </si>
  <si>
    <t>เพื่อถวายพระพร สมเด็จพระเจ้าอยู่หัวมหาวชิราลงกรณ บดินทรเทพยวรางกูร (ร10), สมเด็จพระนางเจ้าสิริกิติ์ พระบรมราชินีนาถ (ในรัชกาลที่ 9) และพระบาทสมเด็จพระปรมินทรมหาภูมิพลอดุลยเดช</t>
  </si>
  <si>
    <t>หนังสือพิมพ์เสียงเสรี, หนังสือพิมพ์ปิงเมย, หนังสือพิมพ์บ้านเรา</t>
  </si>
  <si>
    <t xml:space="preserve">ประชาชนทั่วไปหน่วยงานภาครัฐ และภาคเอกชน </t>
  </si>
  <si>
    <t xml:space="preserve">1) ประชาชนทั่วไป  2) หน่วยงานภาครัฐ และภาคเอกชน   </t>
  </si>
  <si>
    <t>แบบสำรวจความพึงพอใจ</t>
  </si>
  <si>
    <t>ครั้งละ 1,500 บาท/ฉบับ</t>
  </si>
  <si>
    <t>เพื่อเผยแพร่ข่าวสารสาระความรู้ของ สสจ.ตาก และเพื่อสร้างสัมพันธภาพกับนักข่าว และสื่อมวลชน</t>
  </si>
  <si>
    <t>โรงแรมเวียงตาก ริเวอร์ไซด์</t>
  </si>
  <si>
    <t>นักข่าว และสื่อมวลชน ในจังหวัดตาก และเจ้าหน้าที่ที่เกี่ยวข้อง จำนวน 50 คน</t>
  </si>
  <si>
    <t>ประชาชนได้รับข้อมูลข่าวสารครบถ้วน ถูกต้องและทันต่อเวลา</t>
  </si>
  <si>
    <t>สื่อมวลชนให้ความร่วมมือในการเผยแพร่ข่าวสารมากขึ้น</t>
  </si>
  <si>
    <t>กิจกรรมที่ 5</t>
  </si>
  <si>
    <t xml:space="preserve">เพื่อใชในการเผยแพร่ให้ความรู้ให้เกิดประโยชน์สูงสุดกับเจ้าหน้าที่, อสม. ในการปฏิบัติงาน </t>
  </si>
  <si>
    <t>จังหวัดตาก</t>
  </si>
  <si>
    <t>สสอ.ทุกแห่ง, รพ.ทุกแห่ง, อสม.ทุกอำเภอ และอื่นๆ</t>
  </si>
  <si>
    <t>ประชาชนได้รับข้อมูลข่าวสารครบถ้วน ถูกต้อง เพื่อนำไปใช้ประโยชน์ในการปฏิบัติตนในชีวิตประจำวันได้อย่างเหมาะสม</t>
  </si>
  <si>
    <t>5.1. ชุดภาพพลิกให้ความรู้ ขนาด 6x8 นิ้ว 8 ใบ/1ชุด กระดาษอาร์ต 230 แกรม สันกระดูกงู จำนวน 200 ชุด ๆ ละ 110 บาท</t>
  </si>
  <si>
    <t>5.2. แผ่นใบปลิวให้ความรู้ ขนาด 5x7 นิ้ว หน้า-หลัง จำนวน 500 ใบ ๆ ละ 10 บาท</t>
  </si>
  <si>
    <t>5.3. โปสเตอร์ให้ความรู้ ขนาด เอ 3 จำนวน 12,100 ชุด ๆ ละ 10 บาท</t>
  </si>
  <si>
    <t>การดำเนินงาน (ต.ค. 60 - ก.ย. 61)</t>
  </si>
  <si>
    <t xml:space="preserve">รวมวงเงินยุทธศาสตร์ที่ 1 </t>
  </si>
  <si>
    <t>รวมวงเงินยุทธศาสตร์ที่ 2</t>
  </si>
  <si>
    <r>
      <t>ยุทธศาสตร์ที่ 3 พัฒนากำลังคนและภาคีเครือข่ายอย่างมีประสิทธิภาพ(</t>
    </r>
    <r>
      <rPr>
        <b/>
        <sz val="16"/>
        <color indexed="8"/>
        <rFont val="TH SarabunPSK"/>
        <family val="2"/>
      </rPr>
      <t>People Excellence)</t>
    </r>
  </si>
  <si>
    <t>รวมวงเงินยุทธศาสตร์ที่ 3</t>
  </si>
  <si>
    <r>
      <t>ยุทธศาสตร์ที่ 4 บริการเป็นเลิศด้วยธรรมาภิบาล(</t>
    </r>
    <r>
      <rPr>
        <b/>
        <sz val="16"/>
        <color indexed="8"/>
        <rFont val="TH SarabunPSK"/>
        <family val="2"/>
      </rPr>
      <t xml:space="preserve">Governance Excellence) </t>
    </r>
  </si>
  <si>
    <t>รวมวงเงินยุทธศาสตร์ที่ 4</t>
  </si>
  <si>
    <t>รวมทั้งหมด</t>
  </si>
  <si>
    <t>เวทีแลกเปลี่ยนเรียนรู้ชื่นชมเสริมพลังคณะกรรม การพัฒนาคุณภาพชีวิตระดับอำเภอ (พชอ.) จังหวัดละ 1 ครั้ง จำนวน 5 ครั้ง</t>
  </si>
  <si>
    <t xml:space="preserve">เพื่อแลกเปลี่ยนเรียนรู้ชื่นชมเสริมพลังคณะกรรมการพัฒนาคุณภาพชีวิตระดับอำเภอ (พชอ.) </t>
  </si>
  <si>
    <t>1. ตัวแทนคณะกรรมการพัฒนาคุณภาพชีวิตระดับอำเภอ (พชอ.) อำเภอละ 2 คน 47 อำเภอ จำนวน 94 คน</t>
  </si>
  <si>
    <t>มีคณะกรรมพัฒนาคุณภาพชีวิตระดับอำเภอที่มีคุณภาพ อย่างน้อยร้อยละ 50</t>
  </si>
  <si>
    <t>1. ตามเกณฑ์ UCCARE</t>
  </si>
  <si>
    <t>นายกิตติพัทธ์ เอี่ยมรอด และ น.ส.ปาณิสรา แก้วบุญธรรม</t>
  </si>
  <si>
    <t>2. ผลการดำเนินงานตามประเด็นปัญหาที่แต่ละอำเภอกำหนด</t>
  </si>
  <si>
    <t>2. ผู้รับผิด ชอบงานการพัฒนาคุณภาพชีวิตระดับอำเภอ ระดับจังหวัด และผู้ที่เกี่ยวข้อง จำนวน 6 คน</t>
  </si>
  <si>
    <t xml:space="preserve">65,000 บาท / งบประมาณรายจ่ายประจำปี 2561 เขตสุขภาพที่ 2 </t>
  </si>
  <si>
    <r>
      <rPr>
        <b/>
        <sz val="16"/>
        <color theme="1"/>
        <rFont val="TH SarabunPSK"/>
        <family val="2"/>
      </rPr>
      <t>1)</t>
    </r>
    <r>
      <rPr>
        <sz val="16"/>
        <color theme="1"/>
        <rFont val="TH SarabunPSK"/>
        <family val="2"/>
      </rPr>
      <t xml:space="preserve"> ค่าอาหารกลางวัน จำนวน 5 มื้อๆ ละ 80 บาท จำนวน 100 คน เป็นเงิน 40,000 บาท  </t>
    </r>
    <r>
      <rPr>
        <b/>
        <sz val="16"/>
        <color theme="1"/>
        <rFont val="TH SarabunPSK"/>
        <family val="2"/>
      </rPr>
      <t>2)</t>
    </r>
    <r>
      <rPr>
        <sz val="16"/>
        <color theme="1"/>
        <rFont val="TH SarabunPSK"/>
        <family val="2"/>
      </rPr>
      <t xml:space="preserve"> ค่าอาหารว่างและเครื่องดื่ม จำนวน 10 มื้อๆ ละ 25 บาท จำนวน 100 คน เป็นเงิน  25,000 บาท      </t>
    </r>
  </si>
  <si>
    <t>จังหวัด ในเขตสุขภาพที่ 2 ตาก พิษณุโลก เพชรบูรณ์ สุโขทัย อุตรดิตถ์</t>
  </si>
  <si>
    <r>
      <t xml:space="preserve">กิจกรรมที่ 1 </t>
    </r>
    <r>
      <rPr>
        <sz val="16"/>
        <rFont val="TH SarabunPSK"/>
        <family val="2"/>
      </rPr>
      <t>จัดทำป้ายไวนิลประชาสัมพันธ์เรื่องโรคต่างๆ</t>
    </r>
  </si>
  <si>
    <r>
      <t xml:space="preserve"> </t>
    </r>
    <r>
      <rPr>
        <b/>
        <sz val="16"/>
        <rFont val="TH SarabunPSK"/>
        <family val="2"/>
      </rPr>
      <t>21,000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</si>
  <si>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r>
      <t xml:space="preserve">กิจกรรมที่ 2 </t>
    </r>
    <r>
      <rPr>
        <sz val="16"/>
        <rFont val="TH SarabunPSK"/>
        <family val="2"/>
      </rPr>
      <t>จัดทำทำเนียบประชาสัมพันธ์บุคลากรในหน่วยงาน</t>
    </r>
  </si>
  <si>
    <r>
      <t xml:space="preserve"> </t>
    </r>
    <r>
      <rPr>
        <b/>
        <sz val="16"/>
        <rFont val="TH SarabunPSK"/>
        <family val="2"/>
      </rPr>
      <t>10,000 บาท</t>
    </r>
    <r>
      <rPr>
        <sz val="16"/>
        <rFont val="TH SarabunPSK"/>
        <family val="2"/>
      </rPr>
      <t xml:space="preserve"> / งบประมาณรายจ่ายประจำปี 2562</t>
    </r>
    <r>
      <rPr>
        <sz val="11"/>
        <color indexed="8"/>
        <rFont val="Tahoma"/>
        <family val="2"/>
        <charset val="222"/>
      </rPr>
      <t/>
    </r>
  </si>
  <si>
    <r>
      <t xml:space="preserve">กิจกรรมที่ 3 </t>
    </r>
    <r>
      <rPr>
        <sz val="16"/>
        <rFont val="TH SarabunPSK"/>
        <family val="2"/>
      </rPr>
      <t>ค่าลงนามถวายพระพร วันที่ 28 กรกฎาคม (วันพระราชสมภพ ร.10) และวันที่  12 สิงหาคม (วันแม่แห่งชาติ) และ 5 ธันวาคม (วันพ่อแห่งชาติ, วันชาติไทย)</t>
    </r>
  </si>
  <si>
    <r>
      <rPr>
        <b/>
        <sz val="16"/>
        <rFont val="TH SarabunPSK"/>
        <family val="2"/>
      </rPr>
      <t>13,500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</si>
  <si>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r>
      <rPr>
        <b/>
        <sz val="16"/>
        <rFont val="TH SarabunPSK"/>
        <family val="2"/>
      </rPr>
      <t>กิจกรรมที่ 4</t>
    </r>
    <r>
      <rPr>
        <sz val="16"/>
        <rFont val="TH SarabunPSK"/>
        <family val="2"/>
      </rPr>
      <t xml:space="preserve"> ประชุมสัมมนาสื่อมวลชนเพื่อการประชาสัมพันธ์งานสาธารณสุข</t>
    </r>
  </si>
  <si>
    <r>
      <t xml:space="preserve"> </t>
    </r>
    <r>
      <rPr>
        <b/>
        <sz val="16"/>
        <color indexed="8"/>
        <rFont val="TH SarabunPSK"/>
        <family val="2"/>
      </rPr>
      <t>43,000 บาท</t>
    </r>
    <r>
      <rPr>
        <sz val="16"/>
        <color indexed="8"/>
        <rFont val="TH SarabunPSK"/>
        <family val="2"/>
      </rPr>
      <t xml:space="preserve"> / งบประมาณรายจ่ายประจำปี 2562</t>
    </r>
  </si>
  <si>
    <r>
      <t xml:space="preserve">1) ค่าอาหารกลางวัน จำนวน 1 มื้อ 50 คนๆ ละ 250 บาท เป็นเงิน 12,500 บาท  2) ค่าอาหารว่างและเครื่องดื่ม จำนวน 2 มื้อ 50 คนๆ ละ 50 บาท เป็นเงิน 5,000 บาท  3) ค่าชดเชยพาหนะเดินทาง/น้ำมันเชื้อเพลิง เป็นเงิน 25,000 บาท   4) ค่าวัสดุ/อุปกรณ์ เป็นเงิน 500 บาท </t>
    </r>
    <r>
      <rPr>
        <b/>
        <sz val="16"/>
        <rFont val="TH SarabunPSK"/>
        <family val="2"/>
      </rPr>
      <t>รวมทั้งสิ้น 43,000 บาท</t>
    </r>
  </si>
  <si>
    <r>
      <rPr>
        <b/>
        <sz val="16"/>
        <color indexed="8"/>
        <rFont val="TH SarabunPSK"/>
        <family val="2"/>
      </rPr>
      <t xml:space="preserve"> 269,000 บาท</t>
    </r>
    <r>
      <rPr>
        <sz val="16"/>
        <color indexed="8"/>
        <rFont val="TH SarabunPSK"/>
        <family val="2"/>
      </rPr>
      <t xml:space="preserve"> / งบประมาณรายจ่ายประจำปี 2562</t>
    </r>
  </si>
  <si>
    <t>2. โครงการพัฒนาศักยภาพคณะกรรมการ พัฒนาคุณภาพชีวิตระดับอําเภอ (พชอ.) (รวมวงเงิน 65,000 บาท)</t>
  </si>
  <si>
    <t>1. เพื่อพัฒนาศักยภาพและเสริมพลังทีมประเมินรับรอง รพ.สต.ติดดาว ระดับอำเภอ/ จังหวัด</t>
  </si>
  <si>
    <t>ทีมประเมินรับรอง รพ.สต.ติดดาว ระดับอำเภอ จำนวน 45 คน</t>
  </si>
  <si>
    <t xml:space="preserve">1. ทีมประเมินรับรอง รพ.สต.ระดับอำเภอ/จังหวัด ได้รับการพัฒนาและเตรียมความพร้อมในการทำงาน </t>
  </si>
  <si>
    <t>1. มีทีมประเมินรับรอง รพ.สต. ระดับอำเภอ 9อำเภอ</t>
  </si>
  <si>
    <t>น.ส.ปาณิสรา แก้วบุญธรรม</t>
  </si>
  <si>
    <t>2. ทำความเข้าใจเกณฑ์การประเมิน รพ.สต.ติดดาว</t>
  </si>
  <si>
    <t>ทีมประเมินรับรอง รพ.สต.ติดดาว ระดับอำเภอ จำนวน 10 คน</t>
  </si>
  <si>
    <t>2. รพ.สต.ในเขตจังหวัดตาก มีการพัฒนาคุณภาพได้มาตรฐาน รพ.สต.ติดดาว</t>
  </si>
  <si>
    <t>2. รพ.สต.ทุกแห่งผ่านเกณฑ์ รพ.สต.ติดดาว ระดับ 3 ดาว ทุกแห่ง (ร้อยละ 100) และระดับ 5 ดาว ร้อยละ 60 (สะสม)</t>
  </si>
  <si>
    <t xml:space="preserve">พัฒนาคุณภาพบริการของ รพ.สต.เพื่อตอบสนองความต้องการและความจำเป็นด้านสุขภาพของประชาชน </t>
  </si>
  <si>
    <t>รพ.สต.จำนวน 70 แห่ง</t>
  </si>
  <si>
    <t xml:space="preserve"> ทีมประเมินรับรอง รพ.สต.ติดดาว ระดับอำเภอ จำนวน 10 คน</t>
  </si>
  <si>
    <r>
      <rPr>
        <b/>
        <sz val="16"/>
        <color theme="1"/>
        <rFont val="TH SarabunPSK"/>
        <family val="2"/>
      </rPr>
      <t>กิจกรรมที่ 1</t>
    </r>
    <r>
      <rPr>
        <sz val="16"/>
        <color theme="1"/>
        <rFont val="TH SarabunPSK"/>
        <family val="2"/>
      </rPr>
      <t xml:space="preserve"> การพัฒนาทีมประเมินรับรอง รพ.สต.ติดดาวระดับอำเภอ/จังหวัด</t>
    </r>
  </si>
  <si>
    <r>
      <rPr>
        <b/>
        <sz val="16"/>
        <color theme="1"/>
        <rFont val="TH SarabunPSK"/>
        <family val="2"/>
      </rPr>
      <t>กิจกรรมที่ 2</t>
    </r>
    <r>
      <rPr>
        <sz val="16"/>
        <color theme="1"/>
        <rFont val="TH SarabunPSK"/>
        <family val="2"/>
      </rPr>
      <t xml:space="preserve"> ประเมินรับรอง รพ.สต.ติดดาว โดยทีมประเมินระดับจังหวัด</t>
    </r>
  </si>
  <si>
    <t xml:space="preserve">14,300 บาท / งบประมาณรายจ่ายประจำปี 2562 </t>
  </si>
  <si>
    <r>
      <rPr>
        <b/>
        <sz val="16"/>
        <color theme="1"/>
        <rFont val="TH SarabunPSK"/>
        <family val="2"/>
      </rPr>
      <t>1)</t>
    </r>
    <r>
      <rPr>
        <sz val="16"/>
        <color theme="1"/>
        <rFont val="TH SarabunPSK"/>
        <family val="2"/>
      </rPr>
      <t xml:space="preserve"> ค่าอาหารกลางวัน 2 มื้อๆ ละ 80 บาท จำนวน 55 คน  เป็นเงิน 8,800 บาท  </t>
    </r>
    <r>
      <rPr>
        <b/>
        <sz val="16"/>
        <color theme="1"/>
        <rFont val="TH SarabunPSK"/>
        <family val="2"/>
      </rPr>
      <t>2)</t>
    </r>
    <r>
      <rPr>
        <sz val="16"/>
        <color theme="1"/>
        <rFont val="TH SarabunPSK"/>
        <family val="2"/>
      </rPr>
      <t xml:space="preserve"> ค่าอาหารว่างและเครื่องดื่ม 4 มื้อๆ ละ 25 บาท จำนวน 55 คน  เป็นเงิน 5,500 บาท  </t>
    </r>
  </si>
  <si>
    <r>
      <rPr>
        <b/>
        <sz val="16"/>
        <color theme="1"/>
        <rFont val="TH SarabunPSK"/>
        <family val="2"/>
      </rPr>
      <t>1)</t>
    </r>
    <r>
      <rPr>
        <sz val="16"/>
        <color theme="1"/>
        <rFont val="TH SarabunPSK"/>
        <family val="2"/>
      </rPr>
      <t xml:space="preserve"> ค่าอาหารกลางวัน  70 มื้อๆ ละ 80 บาท จำนวน 10 คน เป็นเงิน 56,000 บาท  </t>
    </r>
    <r>
      <rPr>
        <b/>
        <sz val="16"/>
        <color theme="1"/>
        <rFont val="TH SarabunPSK"/>
        <family val="2"/>
      </rPr>
      <t>2)</t>
    </r>
    <r>
      <rPr>
        <sz val="16"/>
        <color theme="1"/>
        <rFont val="TH SarabunPSK"/>
        <family val="2"/>
      </rPr>
      <t xml:space="preserve"> ค่าอาหารว่างและเครื่องดื่ม 140 มื้อๆ ละ25 บาท จำนวน 10 คน  เป็นเงิน 35,000 บาท  </t>
    </r>
    <r>
      <rPr>
        <b/>
        <sz val="16"/>
        <color theme="1"/>
        <rFont val="TH SarabunPSK"/>
        <family val="2"/>
      </rPr>
      <t>3)</t>
    </r>
    <r>
      <rPr>
        <sz val="16"/>
        <color theme="1"/>
        <rFont val="TH SarabunPSK"/>
        <family val="2"/>
      </rPr>
      <t xml:space="preserve"> ค่าจัดเอกสารเกณฑ์การประเมิน เป็นเงิน 4,500 บาท </t>
    </r>
    <r>
      <rPr>
        <b/>
        <sz val="16"/>
        <color theme="1"/>
        <rFont val="TH SarabunPSK"/>
        <family val="2"/>
      </rPr>
      <t xml:space="preserve"> 4)</t>
    </r>
    <r>
      <rPr>
        <sz val="16"/>
        <color theme="1"/>
        <rFont val="TH SarabunPSK"/>
        <family val="2"/>
      </rPr>
      <t xml:space="preserve"> ค่าที่พัก เป็นเงิน 50,000 บาท  </t>
    </r>
    <r>
      <rPr>
        <b/>
        <sz val="16"/>
        <color theme="1"/>
        <rFont val="TH SarabunPSK"/>
        <family val="2"/>
      </rPr>
      <t>5)</t>
    </r>
    <r>
      <rPr>
        <sz val="16"/>
        <color theme="1"/>
        <rFont val="TH SarabunPSK"/>
        <family val="2"/>
      </rPr>
      <t xml:space="preserve"> ค่าน้ำมันเชื้อเพลิง เป็นเงิน 30,500 บาท  </t>
    </r>
    <r>
      <rPr>
        <b/>
        <sz val="16"/>
        <color theme="1"/>
        <rFont val="TH SarabunPSK"/>
        <family val="2"/>
      </rPr>
      <t>6)</t>
    </r>
    <r>
      <rPr>
        <sz val="16"/>
        <color theme="1"/>
        <rFont val="TH SarabunPSK"/>
        <family val="2"/>
      </rPr>
      <t xml:space="preserve"> เบี้ยเลี้ยง เป็นเงิน 84,000 บาท  </t>
    </r>
    <r>
      <rPr>
        <b/>
        <sz val="16"/>
        <color theme="1"/>
        <rFont val="TH SarabunPSK"/>
        <family val="2"/>
      </rPr>
      <t>รวมทั้งสิ้น 260,000 บาท</t>
    </r>
  </si>
  <si>
    <t xml:space="preserve">260,000 บาท / งบประมาณรายจ่ายประจำปี 2562 </t>
  </si>
  <si>
    <t>3. โครงการพัฒนาคุณภาพโรงพยาบาลส่งเสริมสุขภาพตำบล (รพ.สต.ติดดาว) ประจำปี 2562 (รวมวงเงิน 274,300 บาท)</t>
  </si>
  <si>
    <t xml:space="preserve">1. โครงการประชาสัมพันธ์ข้อมูลข่าวสารด้านสุขภาพและสาธารณสุข  </t>
  </si>
  <si>
    <t>จำนวนงบประมาณ</t>
  </si>
  <si>
    <r>
      <rPr>
        <b/>
        <sz val="16"/>
        <rFont val="TH SarabunPSK"/>
        <family val="2"/>
      </rPr>
      <t xml:space="preserve">กิจกรรมที่ 1 </t>
    </r>
    <r>
      <rPr>
        <sz val="16"/>
        <rFont val="TH SarabunPSK"/>
        <family val="2"/>
      </rPr>
      <t>ประชุมติดตามผลการดำเนินงานพัฒนาระบบบริการรายสาขา 19 สาขา  4 ครั้ง/ปี</t>
    </r>
  </si>
  <si>
    <r>
      <rPr>
        <b/>
        <sz val="16"/>
        <rFont val="TH SarabunPSK"/>
        <family val="2"/>
      </rPr>
      <t xml:space="preserve">12,000 บาท </t>
    </r>
    <r>
      <rPr>
        <sz val="16"/>
        <rFont val="TH SarabunPSK"/>
        <family val="2"/>
      </rPr>
      <t>/ งบประมาณรายจ่ายประจำปี 2562</t>
    </r>
  </si>
  <si>
    <r>
      <t xml:space="preserve">กิจกรรมที่ 2 </t>
    </r>
    <r>
      <rPr>
        <sz val="16"/>
        <rFont val="TH SarabunPSK"/>
        <family val="2"/>
      </rPr>
      <t>ประชุมนำเสนอและคัดเลือกผลงานBest Practice ราสาขา</t>
    </r>
  </si>
  <si>
    <r>
      <rPr>
        <b/>
        <sz val="16"/>
        <rFont val="TH SarabunPSK"/>
        <family val="2"/>
      </rPr>
      <t>11,700 บาท</t>
    </r>
    <r>
      <rPr>
        <sz val="16"/>
        <rFont val="TH SarabunPSK"/>
        <family val="2"/>
      </rPr>
      <t xml:space="preserve"> / งบประมาณรายจ่ายประจำปี 2562 </t>
    </r>
  </si>
  <si>
    <r>
      <rPr>
        <b/>
        <sz val="16"/>
        <rFont val="TH SarabunPSK"/>
        <family val="2"/>
      </rPr>
      <t>กิจกรรมที่ 3</t>
    </r>
    <r>
      <rPr>
        <sz val="16"/>
        <rFont val="TH SarabunPSK"/>
        <family val="2"/>
      </rPr>
      <t xml:space="preserve"> นิเทศติดตามคุณภาพการดำเนินงานพัฒนาระบบบริการรายสาขา โดยแพทย์ผู้เชี่ยวชาญและทีมจาก รพ.แม่ข่ายเยี่ยมติดตามเชิงคุณภาพในการพัฒนาระบบบริการของ รพช. เฉพาะกลุ่มเชี่ยวชาญ 5 สาขาที่ให้บริการในหน่วยบริการลูกข่าย  (สูติกรรม,ศัลยกรรม,อายุรกรรม,กุมารเวชกรรมและศัลยศาสตร์ออร์โธปิดิกส์) โดยมีรายละเอียดการนิเทศติดตาม ดังนี้    </t>
    </r>
  </si>
  <si>
    <r>
      <rPr>
        <b/>
        <sz val="16"/>
        <rFont val="TH SarabunPSK"/>
        <family val="2"/>
      </rPr>
      <t>60.000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</si>
  <si>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r>
      <rPr>
        <b/>
        <sz val="16"/>
        <rFont val="TH SarabunPSK"/>
        <family val="2"/>
      </rPr>
      <t xml:space="preserve">กิจกรรม </t>
    </r>
    <r>
      <rPr>
        <sz val="16"/>
        <rFont val="TH SarabunPSK"/>
        <family val="2"/>
      </rPr>
      <t xml:space="preserve"> ประชุมคณะกรรมการพัฒนาระบบส่งต่อ 4 ครั้ง/ปี</t>
    </r>
  </si>
  <si>
    <r>
      <rPr>
        <b/>
        <sz val="16"/>
        <rFont val="TH SarabunPSK"/>
        <family val="2"/>
      </rPr>
      <t>10,000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</si>
  <si>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r>
      <t xml:space="preserve">กิจกรรม </t>
    </r>
    <r>
      <rPr>
        <sz val="16"/>
        <rFont val="TH SarabunPSK"/>
        <family val="2"/>
      </rPr>
      <t xml:space="preserve"> 1) อบรมใหความรู้  2) นิเทศติดตาม 3) Conference case sepsis</t>
    </r>
  </si>
  <si>
    <r>
      <rPr>
        <b/>
        <sz val="16"/>
        <rFont val="TH SarabunPSK"/>
        <family val="2"/>
      </rPr>
      <t xml:space="preserve"> 10,000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</si>
  <si>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r>
      <rPr>
        <b/>
        <sz val="16"/>
        <rFont val="TH SarabunPSK"/>
        <family val="2"/>
      </rPr>
      <t xml:space="preserve">กิจกรรม  </t>
    </r>
    <r>
      <rPr>
        <sz val="16"/>
        <rFont val="TH SarabunPSK"/>
        <family val="2"/>
      </rPr>
      <t>1)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>ประชุมอบรม
วิชาการความก้าวหน้าในด้านการบริการภาวะติดเชื้อ(Sepsis)</t>
    </r>
    <r>
      <rPr>
        <b/>
        <sz val="16"/>
        <rFont val="TH SarabunPSK"/>
        <family val="2"/>
      </rPr>
      <t xml:space="preserve">                                </t>
    </r>
    <r>
      <rPr>
        <sz val="16"/>
        <rFont val="TH SarabunPSK"/>
        <family val="2"/>
      </rPr>
      <t>2) แลกเปลี่ยนเรียนรู้วิธีดําเนินการการดูแลผูปวย sepsis แตละ โรงพยาบาลชุมชน</t>
    </r>
  </si>
  <si>
    <r>
      <rPr>
        <b/>
        <sz val="16"/>
        <rFont val="TH SarabunPSK"/>
        <family val="2"/>
      </rPr>
      <t xml:space="preserve"> 5,000 บาท </t>
    </r>
    <r>
      <rPr>
        <sz val="16"/>
        <rFont val="TH SarabunPSK"/>
        <family val="2"/>
      </rPr>
      <t>/ งบประมาณรายจ่ายประจำปี 2562</t>
    </r>
  </si>
  <si>
    <r>
      <rPr>
        <b/>
        <sz val="16"/>
        <rFont val="TH SarabunPSK"/>
        <family val="2"/>
      </rPr>
      <t xml:space="preserve">กิจกรรมที่ </t>
    </r>
    <r>
      <rPr>
        <sz val="16"/>
        <rFont val="TH SarabunPSK"/>
        <family val="2"/>
      </rPr>
      <t>1)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>จัดประชุมวิชาการ ประชุมวิชาการเรื่อง การพยาบาลผู้ป่วยปวดท้องเฉียบพลัน</t>
    </r>
    <r>
      <rPr>
        <b/>
        <sz val="16"/>
        <rFont val="TH SarabunPSK"/>
        <family val="2"/>
      </rPr>
      <t xml:space="preserve">   </t>
    </r>
    <r>
      <rPr>
        <sz val="16"/>
        <rFont val="TH SarabunPSK"/>
        <family val="2"/>
      </rPr>
      <t xml:space="preserve">                                  </t>
    </r>
  </si>
  <si>
    <r>
      <rPr>
        <b/>
        <sz val="16"/>
        <rFont val="TH SarabunPSK"/>
        <family val="2"/>
      </rPr>
      <t>30,000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</si>
  <si>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r>
      <rPr>
        <b/>
        <sz val="16"/>
        <rFont val="TH SarabunPSK"/>
        <family val="2"/>
      </rPr>
      <t xml:space="preserve"> กิจกรรมที่ </t>
    </r>
    <r>
      <rPr>
        <sz val="16"/>
        <rFont val="TH SarabunPSK"/>
        <family val="2"/>
      </rPr>
      <t xml:space="preserve">2) ประชุมเตรียมความพร้อมและติดตามความก้าวหน้าในการดูแลรักษาผู้ป่วย One Day Surgery &amp; Minimal intensive Surgery </t>
    </r>
  </si>
  <si>
    <r>
      <rPr>
        <b/>
        <sz val="16"/>
        <rFont val="TH SarabunPSK"/>
        <family val="2"/>
      </rPr>
      <t>85,000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</si>
  <si>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r>
      <rPr>
        <b/>
        <sz val="16"/>
        <rFont val="TH SarabunPSK"/>
        <family val="2"/>
      </rPr>
      <t>8,000 บาท</t>
    </r>
    <r>
      <rPr>
        <sz val="16"/>
        <rFont val="TH SarabunPSK"/>
        <family val="2"/>
      </rPr>
      <t xml:space="preserve"> / งบประมาณรายจ่ายประจำปี 2562</t>
    </r>
  </si>
  <si>
    <t>สรุปแผนงานโครงการตามยุทธศาสตร์ กลุ่มงานพัฒนาคุณภาพและรูปแบบบริการ ปีงบประมาณ 2562</t>
  </si>
  <si>
    <r>
      <t>ยุทธศาสตร์ที่ 1.เพิ่มศักยภาพการส่งเสริมสุขภาพ เฝ้าระวัง ป้องกันควบคุมโรค ทุกกลุ่มวัย ภัยสุภาพผลิตภัณฑ์สุขภาพและสิ่งแวดล้อม (</t>
    </r>
    <r>
      <rPr>
        <b/>
        <sz val="18"/>
        <color indexed="8"/>
        <rFont val="TH SarabunPSK"/>
        <family val="2"/>
      </rPr>
      <t>PP&amp;P Excellence)</t>
    </r>
  </si>
  <si>
    <r>
      <t>ยุทธศาสตร์ที่ 2 พัฒนาระบบบริการสุขภาพและการเข้าบริการที่มีคุณภาพ (</t>
    </r>
    <r>
      <rPr>
        <b/>
        <sz val="18"/>
        <color indexed="8"/>
        <rFont val="TH SarabunPSK"/>
        <family val="2"/>
      </rPr>
      <t>Service Excellence)</t>
    </r>
  </si>
  <si>
    <t xml:space="preserve">งบประมาณรายจ่ายประจำปี 2561 เขตสุขภาพที่ 2 </t>
  </si>
  <si>
    <t>หมายเหตุ</t>
  </si>
  <si>
    <t xml:space="preserve">1. โครงการพัฒนาระบบบริการสุขภาพ (Service Plan) </t>
  </si>
  <si>
    <t xml:space="preserve">1. โครงการพัฒนาคุณภาพการบริหารจัดการภาครัฐของส่วนราชการ </t>
  </si>
  <si>
    <t xml:space="preserve">2. โครงการพัฒนาและรับรองคุรภาพมาตรฐานสำหรับสถานบริการ </t>
  </si>
  <si>
    <r>
      <t>ยุทธศาสตร์ที่ 1 เพิ่มศักยภาพการส่งเสริมสุขภาพ เฝ้าระวัง ป้องกันควบคุมโรค ทุกกลุ่มวัย ภัยสุภาพผลิตภัณฑ์สุขภาพและสิ่งแวดล้อม (</t>
    </r>
    <r>
      <rPr>
        <b/>
        <sz val="18"/>
        <color indexed="8"/>
        <rFont val="TH SarabunPSK"/>
        <family val="2"/>
      </rPr>
      <t>PP&amp;P Excellence)</t>
    </r>
  </si>
  <si>
    <t>1.1  โครงการพัฒนาระบบบริการสุขภาพ (Service Plan) จังหวัดตาก</t>
  </si>
  <si>
    <t>1.2 แผนพัฒนาระบบบริการ(Service Plan) สาขาอายุรกรรม</t>
  </si>
  <si>
    <r>
      <rPr>
        <b/>
        <sz val="16"/>
        <rFont val="TH SarabunPSK"/>
        <family val="2"/>
      </rPr>
      <t xml:space="preserve">กิจกรรม  </t>
    </r>
    <r>
      <rPr>
        <sz val="16"/>
        <rFont val="TH SarabunPSK"/>
        <family val="2"/>
      </rPr>
      <t>1)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>ประชุมอบรมวิชาการความก้าวหน้าในด้านการบริการภาวะติดเชื้อ(Sepsis)</t>
    </r>
    <r>
      <rPr>
        <b/>
        <sz val="16"/>
        <rFont val="TH SarabunPSK"/>
        <family val="2"/>
      </rPr>
      <t xml:space="preserve">   </t>
    </r>
    <r>
      <rPr>
        <sz val="16"/>
        <rFont val="TH SarabunPSK"/>
        <family val="2"/>
      </rPr>
      <t>2) แลกเปลี่ยนเรียนรู้วิธีดําเนินการการดูแลผูปวย sepsis แตละ โรงพยาบาลชุมชน</t>
    </r>
  </si>
  <si>
    <t xml:space="preserve">1.2.1. โครงการติดตามเยี่ยม รพ.สต./โรงพยาบาลชุมชน </t>
  </si>
  <si>
    <t>1.3 แผนพัฒนาระบบบริการ (Service Plan) สาขาศัลยกรรม</t>
  </si>
  <si>
    <t>1.4 แผนพัฒนาระบบบริการ (Service Plan) สาขาศัลยศาสตร์ออร์โธปิดิกส์</t>
  </si>
  <si>
    <r>
      <t xml:space="preserve">กิจกรรม  </t>
    </r>
    <r>
      <rPr>
        <sz val="16"/>
        <rFont val="TH SarabunPSK"/>
        <family val="2"/>
      </rPr>
      <t>จัดประชุมวิชาการ  เรื่องการดูแลผู้ป่วยCapture the Fractureใน รพ.</t>
    </r>
  </si>
  <si>
    <t>1.4.2. โครงการพัฒนาระบบการดูแลผู้ป่วยกระดูกหัก</t>
  </si>
  <si>
    <r>
      <rPr>
        <b/>
        <sz val="16"/>
        <rFont val="TH SarabunPSK"/>
        <family val="2"/>
      </rPr>
      <t xml:space="preserve"> กิจกรรม</t>
    </r>
    <r>
      <rPr>
        <sz val="16"/>
        <rFont val="TH SarabunPSK"/>
        <family val="2"/>
      </rPr>
      <t xml:space="preserve">  ประชุมเตรียมความพร้อมและติดตามความก้าวหน้าในการดูแลผู้ป่วยออร์โธปิดิกส์ Open long bone fracture,Fracture around the hip, Capture the fracture</t>
    </r>
  </si>
  <si>
    <r>
      <rPr>
        <b/>
        <sz val="16"/>
        <rFont val="TH SarabunPSK"/>
        <family val="2"/>
      </rPr>
      <t xml:space="preserve">กิจกรรมที่ </t>
    </r>
    <r>
      <rPr>
        <sz val="16"/>
        <rFont val="TH SarabunPSK"/>
        <family val="2"/>
      </rPr>
      <t xml:space="preserve">2) ประชุมเตรียมความพร้อมและติดตามความก้าวหน้าในการดูแลรักษาผู้ป่วย One Day Surgery &amp; Minimal intensive Surgery </t>
    </r>
  </si>
  <si>
    <t xml:space="preserve">1.4.1. โครงการพัฒนาระบบการดูแลผู้ป่วย Capture the Fracture ใน รพ. </t>
  </si>
  <si>
    <t xml:space="preserve">1.3.1. ประชุมวิชาการเรื่อง การพยาบาลผู้ป่วยปวดท้องเฉียบพลัน และเตรียมความพร้อมในการดูแลรักษาผู้ป่วยOne Day Surgery &amp; Minimal intensive Surgery  </t>
  </si>
  <si>
    <t xml:space="preserve">2. โครงการพัฒนาคุณภาพระบบส่งต่อจังหวัดตาก </t>
  </si>
  <si>
    <t xml:space="preserve">1.2.2. โครงการ Best practice model of sepsis </t>
  </si>
  <si>
    <t xml:space="preserve">3. โครงการพัฒนาศักยภาพงานปฐมพยาบาลเบื้องต้นสำหรับครูอนามัยในโรงเรียน จังหวัดตาก </t>
  </si>
  <si>
    <t xml:space="preserve">4. โครงการพัฒนาระบบบริการสุขภาพผู้ต้องขังในเรือนจำ จังหวัดตาก </t>
  </si>
  <si>
    <r>
      <t>ยุทธศาสตร์ที่ 3 พัฒนากำลังคนและภาคีเครือข่ายอย่างมีประสิทธิภาพ(</t>
    </r>
    <r>
      <rPr>
        <b/>
        <sz val="18"/>
        <color indexed="8"/>
        <rFont val="TH SarabunPSK"/>
        <family val="2"/>
      </rPr>
      <t>People Excellence)</t>
    </r>
  </si>
  <si>
    <t xml:space="preserve">1. โครงการพัฒนาองค์กรคุณธรรม จังหวัดตาก  </t>
  </si>
  <si>
    <t>งบประมาณเบิกแทนกันของกรมสนับสนุนบริการสุขภาพ</t>
  </si>
  <si>
    <r>
      <rPr>
        <b/>
        <sz val="16"/>
        <rFont val="TH SarabunPSK"/>
        <family val="2"/>
      </rPr>
      <t>กิจกรรมที่ 2</t>
    </r>
    <r>
      <rPr>
        <sz val="16"/>
        <rFont val="TH SarabunPSK"/>
        <family val="2"/>
      </rPr>
      <t xml:space="preserve"> คัดเลือก อสม.ดีเด่น  ระดับจังหวัด ปี 2562</t>
    </r>
  </si>
  <si>
    <r>
      <rPr>
        <b/>
        <sz val="16"/>
        <rFont val="TH SarabunPSK"/>
        <family val="2"/>
      </rPr>
      <t>กิจกรรมที่ 1</t>
    </r>
    <r>
      <rPr>
        <sz val="16"/>
        <rFont val="TH SarabunPSK"/>
        <family val="2"/>
      </rPr>
      <t xml:space="preserve">  ประชุมเตรียมความพร้อมการคัดเลือกอสม.ดีเด่น ระดับจังหวัด 2 ครั้ง</t>
    </r>
  </si>
  <si>
    <r>
      <rPr>
        <b/>
        <sz val="16"/>
        <rFont val="TH SarabunPSK"/>
        <family val="2"/>
      </rPr>
      <t>กิจกรรมที่ 3</t>
    </r>
    <r>
      <rPr>
        <sz val="16"/>
        <rFont val="TH SarabunPSK"/>
        <family val="2"/>
      </rPr>
      <t xml:space="preserve"> จัดฝึกอบรมเตรียมความพร้อม อสม.ประกวดระดับเขต/ภาค จำนวน 2 วัน เทคนิคการนำเสนอผลงานเด่น, การทำรูปเล่ม, การจัดบุ๊ท, แสดงนวัตกรรม, กลยุทธ์การตลาดกับการนำเสนอผลงานโดนใจคณะกรรมการ, เสนอแนะข้อคิดเห็น วิพากษ์ การนำเสนอผลงานอสม.ดีเด่น 11 สาขา</t>
    </r>
  </si>
  <si>
    <r>
      <rPr>
        <b/>
        <sz val="16"/>
        <rFont val="TH SarabunPSK"/>
        <family val="2"/>
      </rPr>
      <t xml:space="preserve">กิจกรรมที่ 6 </t>
    </r>
    <r>
      <rPr>
        <sz val="16"/>
        <rFont val="TH SarabunPSK"/>
        <family val="2"/>
      </rPr>
      <t xml:space="preserve"> จัดตั้งสมาคม อสม. จัดประชุม 2 ครั้ง
</t>
    </r>
  </si>
  <si>
    <t xml:space="preserve">3. โครงการส่งเสริมพัฒนาศักยภาพอาสาสมัครสาธารณสุขประจำหมู่บ้านด้านการส่งเสริมสุขภาพและป้องกันโรค จังหวัดตาก ปี 2562 
</t>
  </si>
  <si>
    <t xml:space="preserve">3. โครงการส่งเสริมพัฒนาศักยภาพอาสาสมัครสาธารณสุขประจำหมู่บ้านด้านการส่งเสริมสุขภาพและป้องกันโรค จังหวัดตาก ปี 2562 (รวมวงเงิน 322,950 บาท)
1.ยกย่อง
2.หาต้นแบบ
3.KM
4.กระตุ้นทีมสุขภาพ 
</t>
  </si>
  <si>
    <r>
      <t>ยุทธศาสตร์ที่ 4 บริการเป็นเลิศด้วยธรรมาภิบาล(</t>
    </r>
    <r>
      <rPr>
        <b/>
        <sz val="18"/>
        <color indexed="8"/>
        <rFont val="TH SarabunPSK"/>
        <family val="2"/>
      </rPr>
      <t xml:space="preserve">Governance Excellence) </t>
    </r>
  </si>
  <si>
    <t xml:space="preserve">2. การประชุมวิชาการแลกเปลี่ยนเรียนรู้งานสาธารณสุขจังหวัดตาก </t>
  </si>
  <si>
    <t>3. โครงการพัฒนาคุณภาพโรงพยาบาลส่งเสริมสุขภาพตำบล (รพ.สต.ติดดาว) ประจำปี 2562</t>
  </si>
  <si>
    <t>จำนวน
งบประมาณ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</si>
</sst>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.00_-;\-* #,##0.00_-;_-* &quot;-&quot;??_-;_-@_-"/>
    <numFmt numFmtId="188" formatCode="0;[Red]0"/>
  </numFmts>
  <fonts count="34" x14ac:knownFonts="1">
    <font>
      <sz val="11"/>
      <color theme="1"/>
      <name val="Tahoma"/>
      <family val="2"/>
      <charset val="222"/>
      <scheme val="minor"/>
    </font>
    <font>
      <b/>
      <sz val="11"/>
      <color indexed="63"/>
      <name val="Tahoma"/>
      <family val="2"/>
      <charset val="22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b/>
      <sz val="14"/>
      <color indexed="63"/>
      <name val="TH SarabunPSK"/>
      <family val="2"/>
    </font>
    <font>
      <sz val="14"/>
      <name val="TH SarabunPSK"/>
      <family val="2"/>
    </font>
    <font>
      <sz val="14"/>
      <color indexed="63"/>
      <name val="TH SarabunPSK"/>
      <family val="2"/>
    </font>
    <font>
      <sz val="16"/>
      <color indexed="8"/>
      <name val="TH SarabunPSK"/>
      <family val="2"/>
    </font>
    <font>
      <b/>
      <sz val="16"/>
      <color indexed="63"/>
      <name val="TH SarabunPSK"/>
      <family val="2"/>
    </font>
    <font>
      <sz val="16"/>
      <color indexed="63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b/>
      <sz val="16"/>
      <color indexed="8"/>
      <name val="TH SarabunPSK"/>
      <family val="2"/>
    </font>
    <font>
      <u/>
      <sz val="14"/>
      <color indexed="63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u/>
      <sz val="14"/>
      <name val="TH SarabunPSK"/>
      <family val="2"/>
    </font>
    <font>
      <sz val="12"/>
      <name val="TH SarabunPSK"/>
      <family val="2"/>
    </font>
    <font>
      <sz val="16"/>
      <color rgb="FFFF0000"/>
      <name val="TH SarabunPSK"/>
      <family val="2"/>
    </font>
    <font>
      <sz val="16"/>
      <color rgb="FF002060"/>
      <name val="TH SarabunPSK"/>
      <family val="2"/>
    </font>
    <font>
      <b/>
      <sz val="16"/>
      <color rgb="FF000000"/>
      <name val="TH SarabunPSK"/>
      <family val="2"/>
    </font>
    <font>
      <b/>
      <sz val="16"/>
      <color rgb="FF002060"/>
      <name val="TH SarabunPSK"/>
      <family val="2"/>
    </font>
    <font>
      <b/>
      <sz val="16"/>
      <color theme="1"/>
      <name val="TH SarabunPSK"/>
      <family val="2"/>
    </font>
    <font>
      <u/>
      <sz val="16"/>
      <color indexed="63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b/>
      <sz val="20"/>
      <color theme="1"/>
      <name val="TH SarabunPSK"/>
      <family val="2"/>
    </font>
    <font>
      <b/>
      <sz val="18"/>
      <color indexed="8"/>
      <name val="TH SarabunPSK"/>
      <family val="2"/>
    </font>
    <font>
      <sz val="18"/>
      <color theme="1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5" applyNumberFormat="0" applyAlignment="0" applyProtection="0"/>
    <xf numFmtId="0" fontId="5" fillId="0" borderId="0"/>
    <xf numFmtId="0" fontId="5" fillId="0" borderId="0"/>
    <xf numFmtId="187" fontId="27" fillId="0" borderId="0" applyFont="0" applyFill="0" applyBorder="0" applyAlignment="0" applyProtection="0"/>
  </cellStyleXfs>
  <cellXfs count="577">
    <xf numFmtId="0" fontId="0" fillId="0" borderId="0" xfId="0"/>
    <xf numFmtId="0" fontId="2" fillId="0" borderId="0" xfId="0" applyFont="1"/>
    <xf numFmtId="0" fontId="4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top" textRotation="90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3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4" xfId="0" applyFont="1" applyBorder="1" applyAlignment="1">
      <alignment vertical="top" wrapText="1"/>
    </xf>
    <xf numFmtId="0" fontId="9" fillId="0" borderId="1" xfId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vertical="top" wrapText="1"/>
    </xf>
    <xf numFmtId="0" fontId="12" fillId="4" borderId="1" xfId="1" applyFont="1" applyFill="1" applyBorder="1" applyAlignment="1">
      <alignment vertical="top" wrapText="1"/>
    </xf>
    <xf numFmtId="3" fontId="10" fillId="0" borderId="1" xfId="0" applyNumberFormat="1" applyFont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textRotation="90" wrapText="1"/>
    </xf>
    <xf numFmtId="0" fontId="17" fillId="0" borderId="1" xfId="0" applyFont="1" applyFill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0" xfId="0" applyFont="1"/>
    <xf numFmtId="0" fontId="7" fillId="3" borderId="11" xfId="1" applyFont="1" applyFill="1" applyBorder="1" applyAlignment="1">
      <alignment horizontal="center" vertical="center" wrapText="1" shrinkToFit="1"/>
    </xf>
    <xf numFmtId="0" fontId="7" fillId="3" borderId="12" xfId="1" applyFont="1" applyFill="1" applyBorder="1" applyAlignment="1">
      <alignment horizontal="center" vertical="center" wrapText="1" shrinkToFit="1"/>
    </xf>
    <xf numFmtId="0" fontId="7" fillId="3" borderId="16" xfId="1" applyFont="1" applyFill="1" applyBorder="1" applyAlignment="1">
      <alignment horizontal="center" vertical="center" wrapText="1" shrinkToFit="1"/>
    </xf>
    <xf numFmtId="0" fontId="7" fillId="3" borderId="4" xfId="1" applyFont="1" applyFill="1" applyBorder="1" applyAlignment="1">
      <alignment horizontal="center" vertical="center" wrapText="1" shrinkToFit="1"/>
    </xf>
    <xf numFmtId="3" fontId="8" fillId="0" borderId="1" xfId="0" applyNumberFormat="1" applyFont="1" applyBorder="1" applyAlignment="1">
      <alignment vertical="top" textRotation="90" wrapText="1"/>
    </xf>
    <xf numFmtId="0" fontId="2" fillId="6" borderId="0" xfId="0" applyFont="1" applyFill="1"/>
    <xf numFmtId="0" fontId="18" fillId="0" borderId="0" xfId="0" applyFont="1"/>
    <xf numFmtId="0" fontId="8" fillId="0" borderId="1" xfId="3" applyFont="1" applyFill="1" applyBorder="1" applyAlignment="1">
      <alignment vertical="top" wrapText="1"/>
    </xf>
    <xf numFmtId="3" fontId="8" fillId="0" borderId="1" xfId="1" applyNumberFormat="1" applyFont="1" applyFill="1" applyBorder="1" applyAlignment="1">
      <alignment horizontal="center" vertical="top" textRotation="90" wrapText="1"/>
    </xf>
    <xf numFmtId="0" fontId="6" fillId="0" borderId="1" xfId="0" applyFont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textRotation="90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top" wrapText="1"/>
    </xf>
    <xf numFmtId="0" fontId="3" fillId="6" borderId="8" xfId="1" applyFont="1" applyFill="1" applyBorder="1" applyAlignment="1">
      <alignment horizontal="left" vertical="top" wrapText="1"/>
    </xf>
    <xf numFmtId="0" fontId="3" fillId="6" borderId="10" xfId="1" applyFont="1" applyFill="1" applyBorder="1" applyAlignment="1">
      <alignment horizontal="left" vertical="top" wrapText="1"/>
    </xf>
    <xf numFmtId="0" fontId="11" fillId="6" borderId="8" xfId="1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 readingOrder="1"/>
    </xf>
    <xf numFmtId="3" fontId="8" fillId="0" borderId="1" xfId="0" applyNumberFormat="1" applyFont="1" applyBorder="1" applyAlignment="1">
      <alignment vertical="top" wrapText="1"/>
    </xf>
    <xf numFmtId="3" fontId="8" fillId="0" borderId="1" xfId="1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wrapText="1"/>
    </xf>
    <xf numFmtId="0" fontId="20" fillId="6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 textRotation="90" wrapText="1"/>
    </xf>
    <xf numFmtId="0" fontId="20" fillId="6" borderId="1" xfId="0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0" fontId="3" fillId="8" borderId="17" xfId="0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1" fillId="3" borderId="11" xfId="1" applyFont="1" applyFill="1" applyBorder="1" applyAlignment="1">
      <alignment horizontal="center" vertical="center" shrinkToFit="1"/>
    </xf>
    <xf numFmtId="0" fontId="11" fillId="3" borderId="12" xfId="1" applyFont="1" applyFill="1" applyBorder="1" applyAlignment="1">
      <alignment horizontal="center" vertical="center" shrinkToFit="1"/>
    </xf>
    <xf numFmtId="0" fontId="11" fillId="3" borderId="16" xfId="1" applyFont="1" applyFill="1" applyBorder="1" applyAlignment="1">
      <alignment horizontal="center" vertical="center" shrinkToFit="1"/>
    </xf>
    <xf numFmtId="0" fontId="11" fillId="3" borderId="4" xfId="1" applyFont="1" applyFill="1" applyBorder="1" applyAlignment="1">
      <alignment horizontal="center" vertical="center" shrinkToFit="1"/>
    </xf>
    <xf numFmtId="0" fontId="12" fillId="6" borderId="1" xfId="1" applyFont="1" applyFill="1" applyBorder="1" applyAlignment="1">
      <alignment vertical="top" wrapText="1"/>
    </xf>
    <xf numFmtId="0" fontId="14" fillId="6" borderId="1" xfId="1" applyFont="1" applyFill="1" applyBorder="1" applyAlignment="1">
      <alignment vertical="top" wrapText="1"/>
    </xf>
    <xf numFmtId="3" fontId="15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6" borderId="1" xfId="0" applyFont="1" applyFill="1" applyBorder="1"/>
    <xf numFmtId="0" fontId="12" fillId="6" borderId="1" xfId="1" applyFont="1" applyFill="1" applyBorder="1" applyAlignment="1">
      <alignment horizontal="left" vertical="top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1" applyFont="1" applyFill="1" applyBorder="1" applyAlignment="1">
      <alignment horizontal="left" vertical="top" wrapText="1"/>
    </xf>
    <xf numFmtId="0" fontId="22" fillId="0" borderId="1" xfId="1" applyFont="1" applyFill="1" applyBorder="1" applyAlignment="1">
      <alignment vertical="top" wrapText="1"/>
    </xf>
    <xf numFmtId="0" fontId="22" fillId="4" borderId="1" xfId="1" applyFont="1" applyFill="1" applyBorder="1" applyAlignment="1">
      <alignment vertical="top" wrapText="1"/>
    </xf>
    <xf numFmtId="188" fontId="22" fillId="4" borderId="1" xfId="1" applyNumberFormat="1" applyFont="1" applyFill="1" applyBorder="1" applyAlignment="1">
      <alignment vertical="top" wrapText="1"/>
    </xf>
    <xf numFmtId="0" fontId="22" fillId="6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3" fontId="22" fillId="0" borderId="1" xfId="0" applyNumberFormat="1" applyFont="1" applyBorder="1" applyAlignment="1">
      <alignment horizontal="left" vertical="top" wrapText="1"/>
    </xf>
    <xf numFmtId="3" fontId="21" fillId="0" borderId="1" xfId="0" applyNumberFormat="1" applyFont="1" applyBorder="1" applyAlignment="1">
      <alignment horizontal="left" vertical="top" wrapText="1"/>
    </xf>
    <xf numFmtId="0" fontId="11" fillId="8" borderId="8" xfId="1" applyFont="1" applyFill="1" applyBorder="1" applyAlignment="1">
      <alignment horizontal="left" vertical="top" wrapText="1"/>
    </xf>
    <xf numFmtId="0" fontId="11" fillId="8" borderId="1" xfId="1" applyFont="1" applyFill="1" applyBorder="1" applyAlignment="1">
      <alignment horizontal="left" vertical="top" wrapText="1"/>
    </xf>
    <xf numFmtId="0" fontId="21" fillId="0" borderId="1" xfId="2" applyFont="1" applyFill="1" applyBorder="1" applyAlignment="1">
      <alignment horizontal="left" vertical="top" wrapText="1"/>
    </xf>
    <xf numFmtId="0" fontId="21" fillId="0" borderId="1" xfId="0" applyFont="1" applyBorder="1" applyAlignment="1">
      <alignment vertical="top"/>
    </xf>
    <xf numFmtId="0" fontId="11" fillId="3" borderId="1" xfId="1" applyFont="1" applyFill="1" applyBorder="1" applyAlignment="1">
      <alignment horizontal="center" vertical="center" wrapText="1" shrinkToFit="1"/>
    </xf>
    <xf numFmtId="0" fontId="11" fillId="5" borderId="1" xfId="1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vertical="top" textRotation="90" wrapText="1"/>
    </xf>
    <xf numFmtId="0" fontId="26" fillId="0" borderId="1" xfId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3" fontId="12" fillId="0" borderId="1" xfId="1" applyNumberFormat="1" applyFont="1" applyFill="1" applyBorder="1" applyAlignment="1">
      <alignment horizontal="center" vertical="top" textRotation="90" wrapText="1"/>
    </xf>
    <xf numFmtId="3" fontId="2" fillId="0" borderId="1" xfId="1" applyNumberFormat="1" applyFont="1" applyFill="1" applyBorder="1" applyAlignment="1">
      <alignment horizontal="center" vertical="top" textRotation="90" wrapText="1"/>
    </xf>
    <xf numFmtId="3" fontId="4" fillId="0" borderId="1" xfId="0" applyNumberFormat="1" applyFont="1" applyBorder="1" applyAlignment="1">
      <alignment horizontal="center" vertical="top" textRotation="90" wrapText="1"/>
    </xf>
    <xf numFmtId="3" fontId="4" fillId="0" borderId="8" xfId="0" applyNumberFormat="1" applyFont="1" applyBorder="1" applyAlignment="1">
      <alignment horizontal="center" vertical="top" textRotation="90" wrapText="1"/>
    </xf>
    <xf numFmtId="3" fontId="4" fillId="0" borderId="10" xfId="0" applyNumberFormat="1" applyFont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4" fillId="8" borderId="1" xfId="0" applyFont="1" applyFill="1" applyBorder="1" applyAlignment="1">
      <alignment wrapText="1"/>
    </xf>
    <xf numFmtId="49" fontId="4" fillId="8" borderId="1" xfId="0" applyNumberFormat="1" applyFont="1" applyFill="1" applyBorder="1" applyAlignment="1">
      <alignment horizontal="center" vertical="top" textRotation="90" wrapText="1"/>
    </xf>
    <xf numFmtId="0" fontId="3" fillId="5" borderId="0" xfId="0" applyFont="1" applyFill="1" applyAlignment="1">
      <alignment horizontal="left" wrapText="1"/>
    </xf>
    <xf numFmtId="0" fontId="3" fillId="6" borderId="8" xfId="1" applyFont="1" applyFill="1" applyBorder="1" applyAlignment="1">
      <alignment horizontal="left" vertical="top" wrapText="1"/>
    </xf>
    <xf numFmtId="0" fontId="11" fillId="6" borderId="8" xfId="1" applyFont="1" applyFill="1" applyBorder="1" applyAlignment="1">
      <alignment horizontal="left" vertical="top"/>
    </xf>
    <xf numFmtId="0" fontId="3" fillId="0" borderId="1" xfId="0" applyFont="1" applyBorder="1"/>
    <xf numFmtId="0" fontId="3" fillId="11" borderId="1" xfId="0" applyFont="1" applyFill="1" applyBorder="1" applyAlignment="1">
      <alignment horizontal="right" vertical="center" wrapText="1"/>
    </xf>
    <xf numFmtId="0" fontId="25" fillId="10" borderId="1" xfId="0" applyFont="1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top" textRotation="90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/>
    <xf numFmtId="0" fontId="4" fillId="5" borderId="1" xfId="0" applyFont="1" applyFill="1" applyBorder="1"/>
    <xf numFmtId="0" fontId="3" fillId="0" borderId="1" xfId="1" applyFont="1" applyFill="1" applyBorder="1" applyAlignment="1">
      <alignment horizontal="left" vertical="top" wrapText="1"/>
    </xf>
    <xf numFmtId="0" fontId="2" fillId="0" borderId="1" xfId="3" applyFont="1" applyFill="1" applyBorder="1" applyAlignment="1">
      <alignment horizontal="left" vertical="top" wrapText="1"/>
    </xf>
    <xf numFmtId="3" fontId="4" fillId="0" borderId="1" xfId="1" applyNumberFormat="1" applyFont="1" applyFill="1" applyBorder="1" applyAlignment="1">
      <alignment horizontal="center" vertical="top" textRotation="90" wrapText="1"/>
    </xf>
    <xf numFmtId="0" fontId="4" fillId="0" borderId="1" xfId="1" applyFont="1" applyFill="1" applyBorder="1" applyAlignment="1">
      <alignment horizontal="center" vertical="top" textRotation="90" wrapText="1"/>
    </xf>
    <xf numFmtId="3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textRotation="90" wrapText="1"/>
    </xf>
    <xf numFmtId="0" fontId="4" fillId="0" borderId="1" xfId="1" applyFont="1" applyFill="1" applyBorder="1" applyAlignment="1">
      <alignment vertical="top" textRotation="90" wrapText="1"/>
    </xf>
    <xf numFmtId="0" fontId="4" fillId="0" borderId="1" xfId="3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vertical="top" textRotation="90"/>
    </xf>
    <xf numFmtId="3" fontId="4" fillId="0" borderId="2" xfId="0" applyNumberFormat="1" applyFont="1" applyBorder="1" applyAlignment="1">
      <alignment horizontal="center" vertical="top" textRotation="90"/>
    </xf>
    <xf numFmtId="0" fontId="4" fillId="0" borderId="2" xfId="0" applyFont="1" applyBorder="1" applyAlignment="1">
      <alignment textRotation="90"/>
    </xf>
    <xf numFmtId="0" fontId="4" fillId="0" borderId="3" xfId="0" applyFont="1" applyBorder="1" applyAlignment="1">
      <alignment vertical="top" textRotation="90"/>
    </xf>
    <xf numFmtId="3" fontId="4" fillId="0" borderId="3" xfId="0" applyNumberFormat="1" applyFont="1" applyBorder="1" applyAlignment="1">
      <alignment horizontal="center" vertical="top" textRotation="90"/>
    </xf>
    <xf numFmtId="0" fontId="4" fillId="0" borderId="3" xfId="0" applyFont="1" applyBorder="1" applyAlignment="1">
      <alignment textRotation="90"/>
    </xf>
    <xf numFmtId="0" fontId="4" fillId="0" borderId="4" xfId="0" applyFont="1" applyBorder="1" applyAlignment="1">
      <alignment vertical="top" textRotation="90"/>
    </xf>
    <xf numFmtId="3" fontId="4" fillId="0" borderId="4" xfId="0" applyNumberFormat="1" applyFont="1" applyBorder="1" applyAlignment="1">
      <alignment horizontal="center" vertical="top" textRotation="90"/>
    </xf>
    <xf numFmtId="0" fontId="4" fillId="0" borderId="4" xfId="0" applyFont="1" applyBorder="1" applyAlignment="1">
      <alignment textRotation="90"/>
    </xf>
    <xf numFmtId="0" fontId="3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25" fillId="8" borderId="8" xfId="0" applyFont="1" applyFill="1" applyBorder="1" applyAlignment="1">
      <alignment horizontal="left"/>
    </xf>
    <xf numFmtId="0" fontId="25" fillId="8" borderId="10" xfId="0" applyFont="1" applyFill="1" applyBorder="1" applyAlignment="1">
      <alignment horizontal="left"/>
    </xf>
    <xf numFmtId="0" fontId="25" fillId="10" borderId="8" xfId="0" applyFont="1" applyFill="1" applyBorder="1" applyAlignment="1">
      <alignment horizontal="left" vertical="top" wrapText="1"/>
    </xf>
    <xf numFmtId="0" fontId="25" fillId="8" borderId="8" xfId="0" applyFont="1" applyFill="1" applyBorder="1" applyAlignment="1">
      <alignment horizontal="left" vertical="top"/>
    </xf>
    <xf numFmtId="0" fontId="25" fillId="8" borderId="10" xfId="0" applyFont="1" applyFill="1" applyBorder="1" applyAlignment="1">
      <alignment horizontal="left" vertical="top"/>
    </xf>
    <xf numFmtId="3" fontId="2" fillId="0" borderId="20" xfId="0" applyNumberFormat="1" applyFont="1" applyBorder="1" applyAlignment="1">
      <alignment horizontal="left" vertical="top" wrapText="1"/>
    </xf>
    <xf numFmtId="0" fontId="4" fillId="10" borderId="1" xfId="0" applyNumberFormat="1" applyFont="1" applyFill="1" applyBorder="1" applyAlignment="1">
      <alignment horizontal="center" vertical="center" textRotation="90"/>
    </xf>
    <xf numFmtId="0" fontId="25" fillId="8" borderId="9" xfId="0" applyFont="1" applyFill="1" applyBorder="1" applyAlignment="1">
      <alignment horizontal="left" vertical="top" textRotation="90"/>
    </xf>
    <xf numFmtId="0" fontId="2" fillId="0" borderId="1" xfId="0" applyFont="1" applyBorder="1" applyAlignment="1">
      <alignment horizontal="center" vertical="top" textRotation="90"/>
    </xf>
    <xf numFmtId="3" fontId="25" fillId="11" borderId="1" xfId="0" applyNumberFormat="1" applyFont="1" applyFill="1" applyBorder="1" applyAlignment="1">
      <alignment horizontal="right" vertical="center" textRotation="90" wrapText="1"/>
    </xf>
    <xf numFmtId="0" fontId="3" fillId="6" borderId="9" xfId="1" applyFont="1" applyFill="1" applyBorder="1" applyAlignment="1">
      <alignment horizontal="left" vertical="top" textRotation="90" wrapText="1"/>
    </xf>
    <xf numFmtId="0" fontId="4" fillId="0" borderId="8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textRotation="90"/>
    </xf>
    <xf numFmtId="0" fontId="4" fillId="3" borderId="1" xfId="0" applyFont="1" applyFill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4" fillId="0" borderId="9" xfId="0" applyFont="1" applyBorder="1" applyAlignment="1">
      <alignment horizontal="center" textRotation="90"/>
    </xf>
    <xf numFmtId="0" fontId="11" fillId="6" borderId="9" xfId="1" applyFont="1" applyFill="1" applyBorder="1" applyAlignment="1">
      <alignment horizontal="left" vertical="top" textRotation="90"/>
    </xf>
    <xf numFmtId="0" fontId="12" fillId="0" borderId="1" xfId="1" applyFont="1" applyFill="1" applyBorder="1" applyAlignment="1">
      <alignment vertical="top" textRotation="90" wrapText="1"/>
    </xf>
    <xf numFmtId="0" fontId="12" fillId="6" borderId="1" xfId="1" applyFont="1" applyFill="1" applyBorder="1" applyAlignment="1">
      <alignment vertical="top" textRotation="90" wrapText="1"/>
    </xf>
    <xf numFmtId="0" fontId="14" fillId="6" borderId="1" xfId="1" applyFont="1" applyFill="1" applyBorder="1" applyAlignment="1">
      <alignment vertical="top" textRotation="90" wrapText="1"/>
    </xf>
    <xf numFmtId="0" fontId="12" fillId="0" borderId="1" xfId="1" applyFont="1" applyFill="1" applyBorder="1" applyAlignment="1">
      <alignment horizontal="left" vertical="top" textRotation="90"/>
    </xf>
    <xf numFmtId="0" fontId="12" fillId="4" borderId="1" xfId="1" applyFont="1" applyFill="1" applyBorder="1" applyAlignment="1">
      <alignment vertical="top" textRotation="90" wrapText="1"/>
    </xf>
    <xf numFmtId="0" fontId="3" fillId="8" borderId="18" xfId="0" applyFont="1" applyFill="1" applyBorder="1" applyAlignment="1">
      <alignment horizontal="left" vertical="center" textRotation="90" wrapText="1"/>
    </xf>
    <xf numFmtId="0" fontId="4" fillId="6" borderId="1" xfId="1" applyFont="1" applyFill="1" applyBorder="1" applyAlignment="1">
      <alignment vertical="top" textRotation="90" wrapText="1"/>
    </xf>
    <xf numFmtId="0" fontId="11" fillId="8" borderId="10" xfId="1" applyFont="1" applyFill="1" applyBorder="1" applyAlignment="1">
      <alignment horizontal="left" vertical="top" textRotation="90"/>
    </xf>
    <xf numFmtId="0" fontId="3" fillId="8" borderId="9" xfId="0" applyFont="1" applyFill="1" applyBorder="1" applyAlignment="1">
      <alignment horizontal="left" textRotation="90"/>
    </xf>
    <xf numFmtId="0" fontId="15" fillId="8" borderId="1" xfId="0" applyFont="1" applyFill="1" applyBorder="1" applyAlignment="1">
      <alignment vertical="top" textRotation="90" wrapText="1"/>
    </xf>
    <xf numFmtId="0" fontId="23" fillId="8" borderId="1" xfId="0" applyFont="1" applyFill="1" applyBorder="1" applyAlignment="1">
      <alignment horizontal="left" vertical="top" textRotation="90" wrapText="1"/>
    </xf>
    <xf numFmtId="0" fontId="3" fillId="8" borderId="1" xfId="2" applyFont="1" applyFill="1" applyBorder="1" applyAlignment="1">
      <alignment horizontal="left" vertical="top" textRotation="90" wrapText="1"/>
    </xf>
    <xf numFmtId="0" fontId="11" fillId="8" borderId="1" xfId="1" applyFont="1" applyFill="1" applyBorder="1" applyAlignment="1">
      <alignment horizontal="left" vertical="top" textRotation="90" wrapText="1"/>
    </xf>
    <xf numFmtId="0" fontId="4" fillId="0" borderId="1" xfId="0" applyNumberFormat="1" applyFont="1" applyBorder="1" applyAlignment="1">
      <alignment horizontal="center" vertical="top" textRotation="90" wrapText="1"/>
    </xf>
    <xf numFmtId="0" fontId="4" fillId="6" borderId="1" xfId="0" applyFont="1" applyFill="1" applyBorder="1" applyAlignment="1">
      <alignment textRotation="90"/>
    </xf>
    <xf numFmtId="0" fontId="12" fillId="6" borderId="1" xfId="1" applyFont="1" applyFill="1" applyBorder="1" applyAlignment="1">
      <alignment horizontal="left" vertical="top" textRotation="90" wrapText="1"/>
    </xf>
    <xf numFmtId="0" fontId="10" fillId="0" borderId="1" xfId="0" applyFont="1" applyBorder="1" applyAlignment="1">
      <alignment vertical="top" textRotation="90" wrapText="1"/>
    </xf>
    <xf numFmtId="0" fontId="4" fillId="0" borderId="1" xfId="2" applyFont="1" applyFill="1" applyBorder="1" applyAlignment="1">
      <alignment horizontal="left" vertical="top" textRotation="90" wrapText="1"/>
    </xf>
    <xf numFmtId="0" fontId="12" fillId="0" borderId="1" xfId="1" applyFont="1" applyFill="1" applyBorder="1" applyAlignment="1">
      <alignment horizontal="left" vertical="top" textRotation="90" wrapText="1"/>
    </xf>
    <xf numFmtId="0" fontId="22" fillId="4" borderId="1" xfId="1" applyFont="1" applyFill="1" applyBorder="1" applyAlignment="1">
      <alignment vertical="top" textRotation="90" wrapText="1"/>
    </xf>
    <xf numFmtId="0" fontId="22" fillId="0" borderId="1" xfId="1" applyFont="1" applyFill="1" applyBorder="1" applyAlignment="1">
      <alignment vertical="top" textRotation="90" wrapText="1"/>
    </xf>
    <xf numFmtId="188" fontId="22" fillId="4" borderId="1" xfId="1" applyNumberFormat="1" applyFont="1" applyFill="1" applyBorder="1" applyAlignment="1">
      <alignment vertical="top" textRotation="90" wrapText="1"/>
    </xf>
    <xf numFmtId="0" fontId="22" fillId="6" borderId="1" xfId="1" applyFont="1" applyFill="1" applyBorder="1" applyAlignment="1">
      <alignment vertical="top" textRotation="90" wrapText="1"/>
    </xf>
    <xf numFmtId="0" fontId="11" fillId="5" borderId="1" xfId="1" applyFont="1" applyFill="1" applyBorder="1" applyAlignment="1">
      <alignment horizontal="left" vertical="top" textRotation="90" wrapText="1"/>
    </xf>
    <xf numFmtId="0" fontId="4" fillId="0" borderId="1" xfId="0" applyFont="1" applyBorder="1" applyAlignment="1">
      <alignment textRotation="90" wrapText="1"/>
    </xf>
    <xf numFmtId="0" fontId="2" fillId="0" borderId="0" xfId="0" applyFont="1" applyAlignment="1">
      <alignment textRotation="90"/>
    </xf>
    <xf numFmtId="0" fontId="3" fillId="5" borderId="0" xfId="0" applyFont="1" applyFill="1" applyAlignment="1">
      <alignment horizontal="left" textRotation="90" wrapText="1"/>
    </xf>
    <xf numFmtId="0" fontId="4" fillId="8" borderId="1" xfId="0" applyFont="1" applyFill="1" applyBorder="1" applyAlignment="1">
      <alignment textRotation="90" wrapText="1"/>
    </xf>
    <xf numFmtId="0" fontId="25" fillId="8" borderId="9" xfId="0" applyFont="1" applyFill="1" applyBorder="1" applyAlignment="1">
      <alignment horizontal="left" textRotation="90"/>
    </xf>
    <xf numFmtId="0" fontId="25" fillId="0" borderId="1" xfId="0" applyFont="1" applyBorder="1" applyAlignment="1">
      <alignment horizontal="center" textRotation="90"/>
    </xf>
    <xf numFmtId="0" fontId="25" fillId="8" borderId="1" xfId="0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2" fillId="8" borderId="1" xfId="0" applyFont="1" applyFill="1" applyBorder="1" applyAlignment="1">
      <alignment horizontal="center" textRotation="90"/>
    </xf>
    <xf numFmtId="0" fontId="2" fillId="4" borderId="1" xfId="0" applyFont="1" applyFill="1" applyBorder="1" applyAlignment="1">
      <alignment horizontal="center" textRotation="90"/>
    </xf>
    <xf numFmtId="3" fontId="25" fillId="12" borderId="1" xfId="0" applyNumberFormat="1" applyFont="1" applyFill="1" applyBorder="1" applyAlignment="1">
      <alignment horizontal="right" vertical="center" textRotation="90" wrapText="1"/>
    </xf>
    <xf numFmtId="0" fontId="2" fillId="0" borderId="8" xfId="0" applyFont="1" applyBorder="1" applyAlignment="1">
      <alignment horizontal="left" vertical="top" wrapText="1"/>
    </xf>
    <xf numFmtId="0" fontId="3" fillId="11" borderId="8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top" textRotation="90"/>
    </xf>
    <xf numFmtId="3" fontId="25" fillId="11" borderId="10" xfId="0" applyNumberFormat="1" applyFont="1" applyFill="1" applyBorder="1" applyAlignment="1">
      <alignment horizontal="right" vertical="center" textRotation="90" wrapText="1"/>
    </xf>
    <xf numFmtId="0" fontId="4" fillId="10" borderId="10" xfId="0" applyNumberFormat="1" applyFont="1" applyFill="1" applyBorder="1" applyAlignment="1">
      <alignment horizontal="center" vertical="center" textRotation="90"/>
    </xf>
    <xf numFmtId="0" fontId="25" fillId="8" borderId="9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0" fontId="3" fillId="6" borderId="9" xfId="1" applyFont="1" applyFill="1" applyBorder="1" applyAlignment="1">
      <alignment horizontal="right" vertical="top" wrapText="1"/>
    </xf>
    <xf numFmtId="0" fontId="11" fillId="6" borderId="9" xfId="1" applyFont="1" applyFill="1" applyBorder="1" applyAlignment="1">
      <alignment horizontal="right" vertical="top"/>
    </xf>
    <xf numFmtId="3" fontId="15" fillId="0" borderId="1" xfId="0" applyNumberFormat="1" applyFont="1" applyBorder="1" applyAlignment="1">
      <alignment horizontal="right" vertical="top" wrapText="1"/>
    </xf>
    <xf numFmtId="0" fontId="3" fillId="8" borderId="18" xfId="0" applyFont="1" applyFill="1" applyBorder="1" applyAlignment="1">
      <alignment horizontal="right" vertical="top" wrapText="1"/>
    </xf>
    <xf numFmtId="0" fontId="11" fillId="8" borderId="1" xfId="1" applyFont="1" applyFill="1" applyBorder="1" applyAlignment="1">
      <alignment horizontal="right" vertical="top" wrapText="1"/>
    </xf>
    <xf numFmtId="0" fontId="12" fillId="0" borderId="1" xfId="1" applyFont="1" applyFill="1" applyBorder="1" applyAlignment="1">
      <alignment horizontal="right" vertical="top" wrapText="1"/>
    </xf>
    <xf numFmtId="3" fontId="22" fillId="0" borderId="1" xfId="0" applyNumberFormat="1" applyFont="1" applyBorder="1" applyAlignment="1">
      <alignment horizontal="right" vertical="top" wrapText="1"/>
    </xf>
    <xf numFmtId="0" fontId="11" fillId="5" borderId="1" xfId="1" applyFont="1" applyFill="1" applyBorder="1" applyAlignment="1">
      <alignment horizontal="right" vertical="top" wrapText="1"/>
    </xf>
    <xf numFmtId="3" fontId="10" fillId="0" borderId="1" xfId="0" applyNumberFormat="1" applyFont="1" applyBorder="1" applyAlignment="1">
      <alignment horizontal="right" vertical="top" wrapText="1"/>
    </xf>
    <xf numFmtId="0" fontId="3" fillId="5" borderId="0" xfId="0" applyFont="1" applyFill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0" fontId="25" fillId="0" borderId="2" xfId="0" applyFont="1" applyBorder="1" applyAlignment="1">
      <alignment horizontal="right" vertical="top" wrapText="1"/>
    </xf>
    <xf numFmtId="0" fontId="25" fillId="0" borderId="3" xfId="0" applyFont="1" applyBorder="1" applyAlignment="1">
      <alignment horizontal="right" vertical="top" wrapText="1"/>
    </xf>
    <xf numFmtId="0" fontId="25" fillId="0" borderId="4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" fillId="10" borderId="0" xfId="0" applyFont="1" applyFill="1" applyAlignment="1">
      <alignment horizontal="right" vertical="top"/>
    </xf>
    <xf numFmtId="0" fontId="2" fillId="10" borderId="0" xfId="0" applyFont="1" applyFill="1"/>
    <xf numFmtId="3" fontId="11" fillId="8" borderId="1" xfId="1" applyNumberFormat="1" applyFont="1" applyFill="1" applyBorder="1" applyAlignment="1">
      <alignment horizontal="right" vertical="top" wrapText="1"/>
    </xf>
    <xf numFmtId="0" fontId="11" fillId="8" borderId="10" xfId="1" applyFont="1" applyFill="1" applyBorder="1" applyAlignment="1">
      <alignment horizontal="left" vertical="top" wrapText="1"/>
    </xf>
    <xf numFmtId="0" fontId="2" fillId="8" borderId="0" xfId="0" applyFont="1" applyFill="1"/>
    <xf numFmtId="3" fontId="4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3" fontId="10" fillId="0" borderId="2" xfId="0" applyNumberFormat="1" applyFont="1" applyFill="1" applyBorder="1" applyAlignment="1">
      <alignment horizontal="right" vertical="top" wrapText="1"/>
    </xf>
    <xf numFmtId="3" fontId="4" fillId="0" borderId="2" xfId="0" applyNumberFormat="1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right" vertical="top" wrapText="1"/>
    </xf>
    <xf numFmtId="3" fontId="4" fillId="0" borderId="3" xfId="0" applyNumberFormat="1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right" vertical="top" wrapText="1"/>
    </xf>
    <xf numFmtId="3" fontId="4" fillId="0" borderId="4" xfId="0" applyNumberFormat="1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textRotation="90"/>
    </xf>
    <xf numFmtId="0" fontId="2" fillId="0" borderId="4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right" vertical="top"/>
    </xf>
    <xf numFmtId="0" fontId="2" fillId="10" borderId="1" xfId="0" applyFont="1" applyFill="1" applyBorder="1" applyAlignment="1">
      <alignment horizontal="right" vertical="top"/>
    </xf>
    <xf numFmtId="0" fontId="3" fillId="5" borderId="8" xfId="1" applyFont="1" applyFill="1" applyBorder="1" applyAlignment="1">
      <alignment horizontal="left" vertical="top" wrapText="1"/>
    </xf>
    <xf numFmtId="0" fontId="3" fillId="5" borderId="1" xfId="1" applyFont="1" applyFill="1" applyBorder="1" applyAlignment="1">
      <alignment horizontal="right" vertical="top" wrapText="1"/>
    </xf>
    <xf numFmtId="0" fontId="3" fillId="5" borderId="9" xfId="1" applyFont="1" applyFill="1" applyBorder="1" applyAlignment="1">
      <alignment horizontal="left" vertical="top" textRotation="90" wrapText="1"/>
    </xf>
    <xf numFmtId="0" fontId="3" fillId="5" borderId="10" xfId="1" applyFont="1" applyFill="1" applyBorder="1" applyAlignment="1">
      <alignment horizontal="left" vertical="top" wrapText="1"/>
    </xf>
    <xf numFmtId="0" fontId="4" fillId="0" borderId="0" xfId="0" applyFont="1" applyAlignment="1">
      <alignment textRotation="90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textRotation="90" wrapText="1"/>
    </xf>
    <xf numFmtId="0" fontId="4" fillId="0" borderId="2" xfId="1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textRotation="90" wrapText="1"/>
    </xf>
    <xf numFmtId="3" fontId="4" fillId="0" borderId="1" xfId="0" applyNumberFormat="1" applyFont="1" applyFill="1" applyBorder="1" applyAlignment="1">
      <alignment horizontal="center" vertical="top" textRotation="90" wrapText="1"/>
    </xf>
    <xf numFmtId="0" fontId="4" fillId="0" borderId="3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textRotation="90" wrapText="1"/>
    </xf>
    <xf numFmtId="0" fontId="4" fillId="0" borderId="4" xfId="0" applyFont="1" applyBorder="1" applyAlignment="1">
      <alignment horizontal="left" vertical="top" wrapText="1"/>
    </xf>
    <xf numFmtId="3" fontId="4" fillId="0" borderId="4" xfId="0" applyNumberFormat="1" applyFont="1" applyBorder="1" applyAlignment="1">
      <alignment horizontal="right" vertical="top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left" vertical="center" textRotation="90" wrapText="1"/>
    </xf>
    <xf numFmtId="0" fontId="4" fillId="0" borderId="9" xfId="0" applyFont="1" applyBorder="1" applyAlignment="1">
      <alignment horizontal="center" vertical="top" textRotation="90" wrapText="1"/>
    </xf>
    <xf numFmtId="0" fontId="11" fillId="7" borderId="8" xfId="1" applyFont="1" applyFill="1" applyBorder="1" applyAlignment="1">
      <alignment vertical="top" wrapText="1"/>
    </xf>
    <xf numFmtId="0" fontId="11" fillId="7" borderId="9" xfId="1" applyFont="1" applyFill="1" applyBorder="1" applyAlignment="1">
      <alignment horizontal="right" vertical="top" wrapText="1"/>
    </xf>
    <xf numFmtId="0" fontId="11" fillId="7" borderId="9" xfId="1" applyFont="1" applyFill="1" applyBorder="1" applyAlignment="1">
      <alignment vertical="top" textRotation="90" wrapText="1"/>
    </xf>
    <xf numFmtId="0" fontId="11" fillId="7" borderId="10" xfId="1" applyFont="1" applyFill="1" applyBorder="1" applyAlignment="1">
      <alignment vertical="top" wrapText="1"/>
    </xf>
    <xf numFmtId="0" fontId="3" fillId="5" borderId="1" xfId="1" applyFont="1" applyFill="1" applyBorder="1" applyAlignment="1">
      <alignment vertical="top" wrapText="1"/>
    </xf>
    <xf numFmtId="0" fontId="3" fillId="5" borderId="1" xfId="1" applyFont="1" applyFill="1" applyBorder="1" applyAlignment="1">
      <alignment vertical="top" textRotation="90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vertical="top" textRotation="90" wrapText="1"/>
    </xf>
    <xf numFmtId="0" fontId="3" fillId="5" borderId="8" xfId="1" applyFont="1" applyFill="1" applyBorder="1" applyAlignment="1">
      <alignment vertical="top" wrapText="1"/>
    </xf>
    <xf numFmtId="0" fontId="3" fillId="5" borderId="9" xfId="1" applyFont="1" applyFill="1" applyBorder="1" applyAlignment="1">
      <alignment horizontal="right" vertical="top" wrapText="1"/>
    </xf>
    <xf numFmtId="0" fontId="3" fillId="5" borderId="9" xfId="1" applyFont="1" applyFill="1" applyBorder="1" applyAlignment="1">
      <alignment vertical="top" textRotation="90" wrapText="1"/>
    </xf>
    <xf numFmtId="0" fontId="3" fillId="5" borderId="10" xfId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vertical="top" textRotation="90" wrapText="1"/>
    </xf>
    <xf numFmtId="0" fontId="11" fillId="7" borderId="8" xfId="1" applyFont="1" applyFill="1" applyBorder="1" applyAlignment="1">
      <alignment horizontal="left" vertical="top" wrapText="1"/>
    </xf>
    <xf numFmtId="0" fontId="11" fillId="7" borderId="9" xfId="1" applyFont="1" applyFill="1" applyBorder="1" applyAlignment="1">
      <alignment horizontal="left" vertical="top" textRotation="90" wrapText="1"/>
    </xf>
    <xf numFmtId="0" fontId="11" fillId="7" borderId="10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/>
    </xf>
    <xf numFmtId="0" fontId="11" fillId="7" borderId="8" xfId="1" applyFont="1" applyFill="1" applyBorder="1" applyAlignment="1">
      <alignment horizontal="left" vertical="center" wrapText="1"/>
    </xf>
    <xf numFmtId="0" fontId="11" fillId="7" borderId="9" xfId="1" applyFont="1" applyFill="1" applyBorder="1" applyAlignment="1">
      <alignment horizontal="left" vertical="center" textRotation="90" wrapText="1"/>
    </xf>
    <xf numFmtId="0" fontId="11" fillId="7" borderId="10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top" wrapText="1"/>
    </xf>
    <xf numFmtId="0" fontId="3" fillId="5" borderId="1" xfId="1" applyFont="1" applyFill="1" applyBorder="1" applyAlignment="1">
      <alignment horizontal="left" vertical="top" textRotation="90" wrapText="1"/>
    </xf>
    <xf numFmtId="0" fontId="3" fillId="5" borderId="8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left" vertical="top" textRotation="90" wrapText="1"/>
    </xf>
    <xf numFmtId="0" fontId="3" fillId="5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textRotation="90" wrapText="1"/>
    </xf>
    <xf numFmtId="0" fontId="4" fillId="6" borderId="1" xfId="0" applyFont="1" applyFill="1" applyBorder="1" applyAlignment="1">
      <alignment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top"/>
    </xf>
    <xf numFmtId="0" fontId="29" fillId="10" borderId="1" xfId="0" applyFont="1" applyFill="1" applyBorder="1" applyAlignment="1">
      <alignment horizontal="left" vertical="top" wrapText="1"/>
    </xf>
    <xf numFmtId="0" fontId="29" fillId="10" borderId="8" xfId="0" applyFon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3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/>
    <xf numFmtId="3" fontId="11" fillId="6" borderId="1" xfId="1" applyNumberFormat="1" applyFont="1" applyFill="1" applyBorder="1" applyAlignment="1">
      <alignment horizontal="right" vertical="top" wrapText="1"/>
    </xf>
    <xf numFmtId="0" fontId="25" fillId="6" borderId="8" xfId="0" applyFont="1" applyFill="1" applyBorder="1" applyAlignment="1">
      <alignment horizontal="left" vertical="top"/>
    </xf>
    <xf numFmtId="3" fontId="3" fillId="6" borderId="1" xfId="1" applyNumberFormat="1" applyFont="1" applyFill="1" applyBorder="1" applyAlignment="1">
      <alignment horizontal="right" vertical="top" wrapText="1"/>
    </xf>
    <xf numFmtId="3" fontId="3" fillId="6" borderId="1" xfId="0" applyNumberFormat="1" applyFont="1" applyFill="1" applyBorder="1" applyAlignment="1">
      <alignment horizontal="right" vertical="top" wrapText="1"/>
    </xf>
    <xf numFmtId="0" fontId="3" fillId="6" borderId="8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left" vertical="top" wrapText="1"/>
    </xf>
    <xf numFmtId="0" fontId="11" fillId="6" borderId="8" xfId="1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0" fillId="0" borderId="8" xfId="1" applyFont="1" applyFill="1" applyBorder="1" applyAlignment="1">
      <alignment vertical="top" wrapText="1"/>
    </xf>
    <xf numFmtId="0" fontId="26" fillId="0" borderId="8" xfId="1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2" fillId="0" borderId="21" xfId="0" applyFont="1" applyBorder="1" applyAlignment="1">
      <alignment horizontal="left" vertical="top" wrapText="1"/>
    </xf>
    <xf numFmtId="3" fontId="25" fillId="6" borderId="1" xfId="0" applyNumberFormat="1" applyFont="1" applyFill="1" applyBorder="1" applyAlignment="1">
      <alignment horizontal="right" vertical="top"/>
    </xf>
    <xf numFmtId="3" fontId="25" fillId="0" borderId="1" xfId="0" applyNumberFormat="1" applyFont="1" applyBorder="1" applyAlignment="1">
      <alignment horizontal="right" vertical="top" wrapText="1"/>
    </xf>
    <xf numFmtId="0" fontId="3" fillId="0" borderId="8" xfId="1" applyFont="1" applyFill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2" fillId="0" borderId="8" xfId="1" applyFont="1" applyFill="1" applyBorder="1" applyAlignment="1">
      <alignment horizontal="left" vertical="top" wrapText="1"/>
    </xf>
    <xf numFmtId="0" fontId="30" fillId="13" borderId="8" xfId="0" applyFont="1" applyFill="1" applyBorder="1" applyAlignment="1">
      <alignment horizontal="right" vertical="top" wrapText="1"/>
    </xf>
    <xf numFmtId="3" fontId="29" fillId="13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29" fillId="14" borderId="8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3" fillId="7" borderId="8" xfId="1" applyFont="1" applyFill="1" applyBorder="1" applyAlignment="1">
      <alignment horizontal="left" vertical="top" wrapText="1"/>
    </xf>
    <xf numFmtId="3" fontId="3" fillId="7" borderId="1" xfId="1" applyNumberFormat="1" applyFont="1" applyFill="1" applyBorder="1" applyAlignment="1">
      <alignment horizontal="right" vertical="top" wrapText="1"/>
    </xf>
    <xf numFmtId="3" fontId="11" fillId="7" borderId="1" xfId="1" applyNumberFormat="1" applyFont="1" applyFill="1" applyBorder="1" applyAlignment="1">
      <alignment horizontal="right" vertical="top" wrapText="1"/>
    </xf>
    <xf numFmtId="0" fontId="3" fillId="14" borderId="8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right" vertical="top" wrapText="1"/>
    </xf>
    <xf numFmtId="0" fontId="3" fillId="14" borderId="8" xfId="1" applyFont="1" applyFill="1" applyBorder="1" applyAlignment="1">
      <alignment horizontal="left" vertical="top" wrapText="1"/>
    </xf>
    <xf numFmtId="3" fontId="3" fillId="14" borderId="1" xfId="1" applyNumberFormat="1" applyFont="1" applyFill="1" applyBorder="1" applyAlignment="1">
      <alignment horizontal="right" vertical="top" wrapText="1"/>
    </xf>
    <xf numFmtId="0" fontId="3" fillId="14" borderId="8" xfId="1" applyFont="1" applyFill="1" applyBorder="1" applyAlignment="1">
      <alignment vertical="top" wrapText="1"/>
    </xf>
    <xf numFmtId="0" fontId="33" fillId="14" borderId="1" xfId="0" applyFont="1" applyFill="1" applyBorder="1" applyAlignment="1">
      <alignment horizontal="right" vertical="top"/>
    </xf>
    <xf numFmtId="3" fontId="11" fillId="6" borderId="1" xfId="1" applyNumberFormat="1" applyFont="1" applyFill="1" applyBorder="1" applyAlignment="1">
      <alignment horizontal="right" vertical="top"/>
    </xf>
    <xf numFmtId="0" fontId="25" fillId="0" borderId="20" xfId="0" applyFont="1" applyBorder="1" applyAlignment="1">
      <alignment horizontal="center" vertical="top" wrapText="1"/>
    </xf>
    <xf numFmtId="0" fontId="4" fillId="0" borderId="8" xfId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31" fillId="12" borderId="8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right" vertical="top" wrapText="1"/>
    </xf>
    <xf numFmtId="3" fontId="4" fillId="0" borderId="4" xfId="0" applyNumberFormat="1" applyFont="1" applyFill="1" applyBorder="1" applyAlignment="1">
      <alignment horizontal="right" vertical="top" wrapText="1"/>
    </xf>
    <xf numFmtId="0" fontId="29" fillId="14" borderId="8" xfId="0" applyFont="1" applyFill="1" applyBorder="1" applyAlignment="1">
      <alignment horizontal="left" vertical="top" wrapText="1"/>
    </xf>
    <xf numFmtId="0" fontId="29" fillId="14" borderId="10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top" textRotation="90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5" fillId="8" borderId="8" xfId="0" applyFont="1" applyFill="1" applyBorder="1" applyAlignment="1">
      <alignment horizontal="left" vertical="top"/>
    </xf>
    <xf numFmtId="0" fontId="25" fillId="8" borderId="9" xfId="0" applyFont="1" applyFill="1" applyBorder="1" applyAlignment="1">
      <alignment horizontal="left" vertical="top"/>
    </xf>
    <xf numFmtId="0" fontId="25" fillId="8" borderId="10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textRotation="90"/>
    </xf>
    <xf numFmtId="0" fontId="4" fillId="0" borderId="4" xfId="0" applyFont="1" applyFill="1" applyBorder="1" applyAlignment="1">
      <alignment horizontal="center" textRotation="90"/>
    </xf>
    <xf numFmtId="3" fontId="4" fillId="0" borderId="3" xfId="4" applyNumberFormat="1" applyFont="1" applyFill="1" applyBorder="1" applyAlignment="1">
      <alignment horizontal="center" vertical="top" textRotation="90"/>
    </xf>
    <xf numFmtId="3" fontId="4" fillId="0" borderId="4" xfId="4" applyNumberFormat="1" applyFont="1" applyFill="1" applyBorder="1" applyAlignment="1">
      <alignment horizontal="center" vertical="top" textRotation="90"/>
    </xf>
    <xf numFmtId="3" fontId="10" fillId="0" borderId="3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3" fontId="4" fillId="0" borderId="3" xfId="0" applyNumberFormat="1" applyFont="1" applyFill="1" applyBorder="1" applyAlignment="1">
      <alignment horizontal="center" vertical="center" textRotation="90"/>
    </xf>
    <xf numFmtId="3" fontId="4" fillId="0" borderId="4" xfId="0" applyNumberFormat="1" applyFont="1" applyFill="1" applyBorder="1" applyAlignment="1">
      <alignment horizontal="center" vertical="center" textRotation="90"/>
    </xf>
    <xf numFmtId="0" fontId="11" fillId="5" borderId="8" xfId="1" applyFont="1" applyFill="1" applyBorder="1" applyAlignment="1">
      <alignment horizontal="left" vertical="top" wrapText="1"/>
    </xf>
    <xf numFmtId="0" fontId="11" fillId="5" borderId="9" xfId="1" applyFont="1" applyFill="1" applyBorder="1" applyAlignment="1">
      <alignment horizontal="left" vertical="top" wrapText="1"/>
    </xf>
    <xf numFmtId="0" fontId="11" fillId="5" borderId="10" xfId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left" vertical="top" wrapText="1"/>
    </xf>
    <xf numFmtId="3" fontId="2" fillId="0" borderId="4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center" vertical="top" wrapText="1"/>
    </xf>
    <xf numFmtId="0" fontId="11" fillId="0" borderId="9" xfId="1" applyFont="1" applyFill="1" applyBorder="1" applyAlignment="1">
      <alignment horizontal="center" vertical="top" wrapText="1"/>
    </xf>
    <xf numFmtId="0" fontId="11" fillId="0" borderId="10" xfId="1" applyFont="1" applyFill="1" applyBorder="1" applyAlignment="1">
      <alignment horizontal="center" vertical="top" wrapText="1"/>
    </xf>
    <xf numFmtId="0" fontId="11" fillId="3" borderId="8" xfId="1" applyFont="1" applyFill="1" applyBorder="1" applyAlignment="1">
      <alignment horizontal="left" vertical="center" wrapText="1"/>
    </xf>
    <xf numFmtId="0" fontId="11" fillId="3" borderId="9" xfId="1" applyFont="1" applyFill="1" applyBorder="1" applyAlignment="1">
      <alignment horizontal="left" vertical="center" wrapText="1"/>
    </xf>
    <xf numFmtId="0" fontId="11" fillId="3" borderId="10" xfId="1" applyFont="1" applyFill="1" applyBorder="1" applyAlignment="1">
      <alignment horizontal="left" vertical="center" wrapText="1"/>
    </xf>
    <xf numFmtId="0" fontId="11" fillId="3" borderId="8" xfId="1" applyFont="1" applyFill="1" applyBorder="1" applyAlignment="1">
      <alignment horizontal="left" vertical="top" wrapText="1"/>
    </xf>
    <xf numFmtId="0" fontId="11" fillId="3" borderId="9" xfId="1" applyFont="1" applyFill="1" applyBorder="1" applyAlignment="1">
      <alignment horizontal="left" vertical="top" wrapText="1"/>
    </xf>
    <xf numFmtId="0" fontId="11" fillId="3" borderId="10" xfId="1" applyFont="1" applyFill="1" applyBorder="1" applyAlignment="1">
      <alignment horizontal="left" vertical="top" wrapText="1"/>
    </xf>
    <xf numFmtId="0" fontId="11" fillId="0" borderId="8" xfId="1" applyFont="1" applyFill="1" applyBorder="1" applyAlignment="1">
      <alignment horizontal="left" vertical="top" wrapText="1"/>
    </xf>
    <xf numFmtId="0" fontId="11" fillId="0" borderId="9" xfId="1" applyFont="1" applyFill="1" applyBorder="1" applyAlignment="1">
      <alignment horizontal="left" vertical="top" wrapText="1"/>
    </xf>
    <xf numFmtId="0" fontId="11" fillId="0" borderId="10" xfId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top" wrapText="1"/>
    </xf>
    <xf numFmtId="0" fontId="11" fillId="3" borderId="1" xfId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 wrapText="1"/>
    </xf>
    <xf numFmtId="0" fontId="11" fillId="0" borderId="13" xfId="1" applyFont="1" applyFill="1" applyBorder="1" applyAlignment="1">
      <alignment horizontal="center" vertical="top" wrapText="1"/>
    </xf>
    <xf numFmtId="0" fontId="11" fillId="0" borderId="14" xfId="1" applyFont="1" applyFill="1" applyBorder="1" applyAlignment="1">
      <alignment horizontal="center" vertical="top" wrapText="1"/>
    </xf>
    <xf numFmtId="0" fontId="11" fillId="0" borderId="15" xfId="1" applyFont="1" applyFill="1" applyBorder="1" applyAlignment="1">
      <alignment horizontal="center" vertical="top" wrapText="1"/>
    </xf>
    <xf numFmtId="0" fontId="11" fillId="0" borderId="6" xfId="1" applyFont="1" applyFill="1" applyBorder="1" applyAlignment="1">
      <alignment horizontal="center" vertical="top" wrapText="1"/>
    </xf>
    <xf numFmtId="0" fontId="3" fillId="6" borderId="8" xfId="1" applyFont="1" applyFill="1" applyBorder="1" applyAlignment="1">
      <alignment horizontal="left" vertical="top" wrapText="1"/>
    </xf>
    <xf numFmtId="0" fontId="3" fillId="6" borderId="9" xfId="1" applyFont="1" applyFill="1" applyBorder="1" applyAlignment="1">
      <alignment horizontal="left" vertical="top" wrapText="1"/>
    </xf>
    <xf numFmtId="0" fontId="3" fillId="6" borderId="10" xfId="1" applyFont="1" applyFill="1" applyBorder="1" applyAlignment="1">
      <alignment horizontal="left" vertical="top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14" xfId="1" applyFont="1" applyFill="1" applyBorder="1" applyAlignment="1">
      <alignment horizontal="center" vertical="top" wrapText="1"/>
    </xf>
    <xf numFmtId="0" fontId="7" fillId="0" borderId="1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center" vertical="top" wrapText="1"/>
    </xf>
    <xf numFmtId="0" fontId="7" fillId="0" borderId="9" xfId="1" applyFont="1" applyFill="1" applyBorder="1" applyAlignment="1">
      <alignment horizontal="center" vertical="top" wrapText="1"/>
    </xf>
    <xf numFmtId="0" fontId="7" fillId="0" borderId="10" xfId="1" applyFont="1" applyFill="1" applyBorder="1" applyAlignment="1">
      <alignment horizontal="center" vertical="top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6" fillId="5" borderId="1" xfId="1" applyFont="1" applyFill="1" applyBorder="1" applyAlignment="1">
      <alignment vertical="top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top" textRotation="90" wrapText="1"/>
    </xf>
    <xf numFmtId="0" fontId="8" fillId="0" borderId="1" xfId="0" applyFont="1" applyFill="1" applyBorder="1" applyAlignment="1">
      <alignment horizontal="center" vertical="top" textRotation="90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8" xfId="1" applyFont="1" applyFill="1" applyBorder="1" applyAlignment="1">
      <alignment horizontal="left" vertical="center" wrapText="1"/>
    </xf>
    <xf numFmtId="0" fontId="6" fillId="3" borderId="9" xfId="1" applyFont="1" applyFill="1" applyBorder="1" applyAlignment="1">
      <alignment horizontal="left" vertical="center" wrapText="1"/>
    </xf>
    <xf numFmtId="0" fontId="6" fillId="3" borderId="10" xfId="1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vertical="top" wrapText="1"/>
    </xf>
    <xf numFmtId="3" fontId="8" fillId="0" borderId="3" xfId="0" applyNumberFormat="1" applyFont="1" applyBorder="1" applyAlignment="1">
      <alignment horizontal="left" vertical="top" wrapText="1"/>
    </xf>
    <xf numFmtId="3" fontId="8" fillId="0" borderId="4" xfId="0" applyNumberFormat="1" applyFont="1" applyBorder="1" applyAlignment="1">
      <alignment horizontal="left" vertical="top" wrapText="1"/>
    </xf>
    <xf numFmtId="0" fontId="6" fillId="0" borderId="8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left" vertical="top" wrapText="1"/>
    </xf>
    <xf numFmtId="0" fontId="6" fillId="5" borderId="8" xfId="1" applyFont="1" applyFill="1" applyBorder="1" applyAlignment="1">
      <alignment horizontal="left" vertical="top" wrapText="1"/>
    </xf>
    <xf numFmtId="0" fontId="6" fillId="5" borderId="9" xfId="1" applyFont="1" applyFill="1" applyBorder="1" applyAlignment="1">
      <alignment horizontal="left" vertical="top" wrapText="1"/>
    </xf>
    <xf numFmtId="0" fontId="6" fillId="5" borderId="10" xfId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3" applyFont="1" applyFill="1" applyBorder="1" applyAlignment="1">
      <alignment vertical="top" wrapText="1"/>
    </xf>
    <xf numFmtId="0" fontId="8" fillId="0" borderId="3" xfId="3" applyFont="1" applyFill="1" applyBorder="1" applyAlignment="1">
      <alignment vertical="top" wrapText="1"/>
    </xf>
    <xf numFmtId="0" fontId="8" fillId="0" borderId="4" xfId="3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7" borderId="8" xfId="1" applyFont="1" applyFill="1" applyBorder="1" applyAlignment="1">
      <alignment vertical="top" wrapText="1"/>
    </xf>
    <xf numFmtId="0" fontId="7" fillId="7" borderId="9" xfId="1" applyFont="1" applyFill="1" applyBorder="1" applyAlignment="1">
      <alignment vertical="top" wrapText="1"/>
    </xf>
    <xf numFmtId="0" fontId="7" fillId="7" borderId="10" xfId="1" applyFont="1" applyFill="1" applyBorder="1" applyAlignment="1">
      <alignment vertical="top" wrapText="1"/>
    </xf>
    <xf numFmtId="0" fontId="6" fillId="5" borderId="8" xfId="1" applyFont="1" applyFill="1" applyBorder="1" applyAlignment="1">
      <alignment vertical="top" wrapText="1"/>
    </xf>
    <xf numFmtId="0" fontId="6" fillId="5" borderId="9" xfId="1" applyFont="1" applyFill="1" applyBorder="1" applyAlignment="1">
      <alignment vertical="top" wrapText="1"/>
    </xf>
    <xf numFmtId="0" fontId="6" fillId="5" borderId="10" xfId="1" applyFont="1" applyFill="1" applyBorder="1" applyAlignment="1">
      <alignment vertical="top" wrapText="1"/>
    </xf>
    <xf numFmtId="0" fontId="7" fillId="7" borderId="8" xfId="1" applyFont="1" applyFill="1" applyBorder="1" applyAlignment="1">
      <alignment horizontal="left" vertical="top" wrapText="1"/>
    </xf>
    <xf numFmtId="0" fontId="7" fillId="7" borderId="9" xfId="1" applyFont="1" applyFill="1" applyBorder="1" applyAlignment="1">
      <alignment horizontal="left" vertical="top" wrapText="1"/>
    </xf>
    <xf numFmtId="0" fontId="7" fillId="7" borderId="10" xfId="1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center" wrapText="1"/>
    </xf>
    <xf numFmtId="0" fontId="7" fillId="7" borderId="8" xfId="1" applyFont="1" applyFill="1" applyBorder="1" applyAlignment="1">
      <alignment horizontal="left" vertical="center" wrapText="1"/>
    </xf>
    <xf numFmtId="0" fontId="7" fillId="7" borderId="9" xfId="1" applyFont="1" applyFill="1" applyBorder="1" applyAlignment="1">
      <alignment horizontal="left" vertical="center" wrapText="1"/>
    </xf>
    <xf numFmtId="0" fontId="7" fillId="7" borderId="10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left" vertical="top" wrapText="1"/>
    </xf>
    <xf numFmtId="0" fontId="6" fillId="5" borderId="10" xfId="0" applyFont="1" applyFill="1" applyBorder="1" applyAlignment="1">
      <alignment horizontal="left" vertical="top" wrapText="1"/>
    </xf>
    <xf numFmtId="0" fontId="11" fillId="8" borderId="8" xfId="1" applyFont="1" applyFill="1" applyBorder="1" applyAlignment="1">
      <alignment horizontal="left" vertical="top" wrapText="1"/>
    </xf>
    <xf numFmtId="0" fontId="11" fillId="8" borderId="9" xfId="1" applyFont="1" applyFill="1" applyBorder="1" applyAlignment="1">
      <alignment horizontal="left" vertical="top"/>
    </xf>
    <xf numFmtId="0" fontId="11" fillId="8" borderId="10" xfId="1" applyFont="1" applyFill="1" applyBorder="1" applyAlignment="1">
      <alignment horizontal="left" vertical="top"/>
    </xf>
    <xf numFmtId="0" fontId="3" fillId="8" borderId="9" xfId="0" applyFont="1" applyFill="1" applyBorder="1" applyAlignment="1">
      <alignment horizontal="left"/>
    </xf>
    <xf numFmtId="0" fontId="15" fillId="8" borderId="1" xfId="0" applyFont="1" applyFill="1" applyBorder="1" applyAlignment="1">
      <alignment vertical="top" wrapText="1"/>
    </xf>
    <xf numFmtId="0" fontId="23" fillId="8" borderId="1" xfId="0" applyFont="1" applyFill="1" applyBorder="1" applyAlignment="1">
      <alignment horizontal="left" vertical="top" wrapText="1"/>
    </xf>
    <xf numFmtId="0" fontId="3" fillId="8" borderId="1" xfId="2" applyFont="1" applyFill="1" applyBorder="1" applyAlignment="1">
      <alignment horizontal="left" vertical="top" wrapText="1"/>
    </xf>
    <xf numFmtId="0" fontId="11" fillId="8" borderId="1" xfId="1" applyFont="1" applyFill="1" applyBorder="1" applyAlignment="1">
      <alignment horizontal="left" vertical="top" wrapText="1"/>
    </xf>
    <xf numFmtId="0" fontId="11" fillId="8" borderId="1" xfId="1" applyFont="1" applyFill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11" fillId="6" borderId="8" xfId="1" applyFont="1" applyFill="1" applyBorder="1" applyAlignment="1">
      <alignment horizontal="left" vertical="top"/>
    </xf>
    <xf numFmtId="0" fontId="11" fillId="6" borderId="9" xfId="1" applyFont="1" applyFill="1" applyBorder="1" applyAlignment="1">
      <alignment horizontal="left" vertical="top"/>
    </xf>
    <xf numFmtId="0" fontId="11" fillId="6" borderId="10" xfId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left" vertical="center" wrapText="1"/>
    </xf>
    <xf numFmtId="0" fontId="3" fillId="8" borderId="18" xfId="0" applyFont="1" applyFill="1" applyBorder="1" applyAlignment="1">
      <alignment horizontal="left" vertical="center" wrapText="1"/>
    </xf>
    <xf numFmtId="0" fontId="3" fillId="8" borderId="19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/>
    <xf numFmtId="0" fontId="0" fillId="0" borderId="4" xfId="0" applyBorder="1" applyAlignment="1"/>
    <xf numFmtId="0" fontId="2" fillId="0" borderId="1" xfId="0" applyFont="1" applyBorder="1" applyAlignment="1">
      <alignment vertical="top" wrapText="1"/>
    </xf>
    <xf numFmtId="0" fontId="2" fillId="8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5" fillId="8" borderId="8" xfId="0" applyFont="1" applyFill="1" applyBorder="1" applyAlignment="1">
      <alignment horizontal="left"/>
    </xf>
    <xf numFmtId="0" fontId="25" fillId="8" borderId="9" xfId="0" applyFont="1" applyFill="1" applyBorder="1" applyAlignment="1">
      <alignment horizontal="left"/>
    </xf>
    <xf numFmtId="0" fontId="25" fillId="8" borderId="10" xfId="0" applyFont="1" applyFill="1" applyBorder="1" applyAlignment="1">
      <alignment horizontal="left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5" fillId="8" borderId="1" xfId="0" applyFont="1" applyFill="1" applyBorder="1" applyAlignment="1">
      <alignment horizontal="center"/>
    </xf>
    <xf numFmtId="0" fontId="11" fillId="0" borderId="1" xfId="1" applyFont="1" applyFill="1" applyBorder="1" applyAlignment="1">
      <alignment horizontal="left" vertical="center" wrapText="1"/>
    </xf>
    <xf numFmtId="0" fontId="11" fillId="5" borderId="1" xfId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 textRotation="90" wrapText="1"/>
    </xf>
    <xf numFmtId="3" fontId="4" fillId="0" borderId="10" xfId="0" applyNumberFormat="1" applyFont="1" applyBorder="1" applyAlignment="1">
      <alignment horizontal="center" vertical="top" textRotation="90" wrapText="1"/>
    </xf>
    <xf numFmtId="0" fontId="3" fillId="0" borderId="1" xfId="3" applyFont="1" applyBorder="1" applyAlignment="1">
      <alignment horizontal="center" vertical="center" wrapText="1"/>
    </xf>
    <xf numFmtId="0" fontId="3" fillId="5" borderId="0" xfId="0" applyFont="1" applyFill="1" applyAlignment="1">
      <alignment horizontal="left" wrapText="1"/>
    </xf>
    <xf numFmtId="0" fontId="3" fillId="0" borderId="0" xfId="3" applyFont="1" applyBorder="1" applyAlignment="1">
      <alignment horizontal="center" vertical="top" wrapText="1"/>
    </xf>
    <xf numFmtId="0" fontId="3" fillId="3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25" fillId="3" borderId="1" xfId="1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3" fontId="29" fillId="12" borderId="1" xfId="0" applyNumberFormat="1" applyFont="1" applyFill="1" applyBorder="1" applyAlignment="1">
      <alignment horizontal="right" vertical="top"/>
    </xf>
  </cellXfs>
  <cellStyles count="5">
    <cellStyle name="Comma" xfId="4" builtinId="3"/>
    <cellStyle name="Normal" xfId="0" builtinId="0"/>
    <cellStyle name="Output" xfId="1"/>
    <cellStyle name="ปกติ_Sheet1" xfId="2"/>
    <cellStyle name="ปกติ_Sheet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15</xdr:row>
      <xdr:rowOff>2105025</xdr:rowOff>
    </xdr:from>
    <xdr:to>
      <xdr:col>6</xdr:col>
      <xdr:colOff>47625</xdr:colOff>
      <xdr:row>15</xdr:row>
      <xdr:rowOff>2438400</xdr:rowOff>
    </xdr:to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2857500" y="6096000"/>
          <a:ext cx="371475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6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54</xdr:row>
      <xdr:rowOff>2105025</xdr:rowOff>
    </xdr:from>
    <xdr:to>
      <xdr:col>3</xdr:col>
      <xdr:colOff>47625</xdr:colOff>
      <xdr:row>54</xdr:row>
      <xdr:rowOff>2438400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9601200" y="43891200"/>
          <a:ext cx="838200" cy="28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6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74"/>
  <sheetViews>
    <sheetView tabSelected="1" zoomScale="90" zoomScaleNormal="90" workbookViewId="0">
      <pane ySplit="2" topLeftCell="A66" activePane="bottomLeft" state="frozen"/>
      <selection pane="bottomLeft" activeCell="C75" sqref="C75"/>
    </sheetView>
  </sheetViews>
  <sheetFormatPr defaultRowHeight="21" x14ac:dyDescent="0.35"/>
  <cols>
    <col min="1" max="1" width="83.375" style="315" customWidth="1"/>
    <col min="2" max="2" width="10.5" style="310" customWidth="1"/>
    <col min="3" max="3" width="53.5" style="364" customWidth="1"/>
    <col min="4" max="16384" width="9" style="1"/>
  </cols>
  <sheetData>
    <row r="2" spans="1:5" ht="54" customHeight="1" x14ac:dyDescent="0.35">
      <c r="A2" s="314" t="s">
        <v>355</v>
      </c>
      <c r="B2" s="575" t="s">
        <v>392</v>
      </c>
      <c r="C2" s="360" t="s">
        <v>359</v>
      </c>
    </row>
    <row r="3" spans="1:5" s="316" customFormat="1" ht="55.5" customHeight="1" x14ac:dyDescent="0.35">
      <c r="A3" s="369" t="s">
        <v>363</v>
      </c>
      <c r="B3" s="370"/>
      <c r="C3" s="363"/>
      <c r="E3" s="347"/>
    </row>
    <row r="4" spans="1:5" s="316" customFormat="1" x14ac:dyDescent="0.35">
      <c r="A4" s="323" t="s">
        <v>336</v>
      </c>
      <c r="B4" s="317">
        <f>SUM(B5:B9)</f>
        <v>356500</v>
      </c>
      <c r="C4" s="363"/>
    </row>
    <row r="5" spans="1:5" x14ac:dyDescent="0.35">
      <c r="A5" s="332" t="s">
        <v>306</v>
      </c>
      <c r="B5" s="240">
        <v>21000</v>
      </c>
    </row>
    <row r="6" spans="1:5" x14ac:dyDescent="0.35">
      <c r="A6" s="332" t="s">
        <v>308</v>
      </c>
      <c r="B6" s="240">
        <v>10000</v>
      </c>
    </row>
    <row r="7" spans="1:5" ht="42" x14ac:dyDescent="0.35">
      <c r="A7" s="332" t="s">
        <v>310</v>
      </c>
      <c r="B7" s="240">
        <v>13500</v>
      </c>
    </row>
    <row r="8" spans="1:5" x14ac:dyDescent="0.35">
      <c r="A8" s="333" t="s">
        <v>312</v>
      </c>
      <c r="B8" s="313">
        <v>43000</v>
      </c>
    </row>
    <row r="9" spans="1:5" x14ac:dyDescent="0.35">
      <c r="A9" s="334" t="s">
        <v>279</v>
      </c>
      <c r="B9" s="339">
        <v>269000</v>
      </c>
    </row>
    <row r="10" spans="1:5" ht="27" customHeight="1" x14ac:dyDescent="0.35">
      <c r="A10" s="335" t="s">
        <v>284</v>
      </c>
      <c r="B10" s="340"/>
    </row>
    <row r="11" spans="1:5" x14ac:dyDescent="0.35">
      <c r="A11" s="335" t="s">
        <v>285</v>
      </c>
      <c r="B11" s="340"/>
    </row>
    <row r="12" spans="1:5" x14ac:dyDescent="0.35">
      <c r="A12" s="336" t="s">
        <v>286</v>
      </c>
      <c r="B12" s="340"/>
    </row>
    <row r="13" spans="1:5" x14ac:dyDescent="0.35">
      <c r="A13" s="318" t="s">
        <v>316</v>
      </c>
      <c r="B13" s="330">
        <f>B14</f>
        <v>65000</v>
      </c>
    </row>
    <row r="14" spans="1:5" ht="30" customHeight="1" x14ac:dyDescent="0.35">
      <c r="A14" s="212" t="s">
        <v>295</v>
      </c>
      <c r="B14" s="313">
        <v>65000</v>
      </c>
      <c r="C14" s="364" t="s">
        <v>358</v>
      </c>
    </row>
    <row r="15" spans="1:5" ht="23.25" x14ac:dyDescent="0.35">
      <c r="A15" s="345" t="s">
        <v>288</v>
      </c>
      <c r="B15" s="346">
        <f>B13+B4</f>
        <v>421500</v>
      </c>
    </row>
    <row r="16" spans="1:5" ht="23.25" x14ac:dyDescent="0.35">
      <c r="A16" s="369" t="s">
        <v>357</v>
      </c>
      <c r="B16" s="370"/>
    </row>
    <row r="17" spans="1:3" s="133" customFormat="1" x14ac:dyDescent="0.35">
      <c r="A17" s="120" t="s">
        <v>360</v>
      </c>
      <c r="B17" s="319">
        <f>B18+B26+B31+B35</f>
        <v>213700</v>
      </c>
      <c r="C17" s="70"/>
    </row>
    <row r="18" spans="1:3" s="133" customFormat="1" x14ac:dyDescent="0.35">
      <c r="A18" s="350" t="s">
        <v>364</v>
      </c>
      <c r="B18" s="351">
        <f>B19+B20+B21</f>
        <v>83700</v>
      </c>
      <c r="C18" s="70"/>
    </row>
    <row r="19" spans="1:3" s="133" customFormat="1" x14ac:dyDescent="0.35">
      <c r="A19" s="337" t="s">
        <v>338</v>
      </c>
      <c r="B19" s="240">
        <v>12000</v>
      </c>
      <c r="C19" s="70"/>
    </row>
    <row r="20" spans="1:3" s="133" customFormat="1" x14ac:dyDescent="0.35">
      <c r="A20" s="338" t="s">
        <v>340</v>
      </c>
      <c r="B20" s="240">
        <v>11700</v>
      </c>
      <c r="C20" s="70"/>
    </row>
    <row r="21" spans="1:3" s="133" customFormat="1" ht="73.5" customHeight="1" x14ac:dyDescent="0.35">
      <c r="A21" s="266" t="s">
        <v>342</v>
      </c>
      <c r="B21" s="267">
        <v>60000</v>
      </c>
      <c r="C21" s="70"/>
    </row>
    <row r="22" spans="1:3" s="133" customFormat="1" x14ac:dyDescent="0.35">
      <c r="A22" s="270" t="s">
        <v>99</v>
      </c>
      <c r="B22" s="271"/>
      <c r="C22" s="70"/>
    </row>
    <row r="23" spans="1:3" s="133" customFormat="1" ht="27" customHeight="1" x14ac:dyDescent="0.35">
      <c r="A23" s="270" t="s">
        <v>100</v>
      </c>
      <c r="B23" s="271"/>
      <c r="C23" s="70"/>
    </row>
    <row r="24" spans="1:3" s="133" customFormat="1" x14ac:dyDescent="0.35">
      <c r="A24" s="270" t="s">
        <v>101</v>
      </c>
      <c r="B24" s="271"/>
      <c r="C24" s="70"/>
    </row>
    <row r="25" spans="1:3" s="133" customFormat="1" x14ac:dyDescent="0.35">
      <c r="A25" s="273" t="s">
        <v>102</v>
      </c>
      <c r="B25" s="274"/>
      <c r="C25" s="70"/>
    </row>
    <row r="26" spans="1:3" s="133" customFormat="1" x14ac:dyDescent="0.35">
      <c r="A26" s="279" t="s">
        <v>365</v>
      </c>
      <c r="B26" s="352">
        <f>B27+B29</f>
        <v>15000</v>
      </c>
      <c r="C26" s="70"/>
    </row>
    <row r="27" spans="1:3" s="133" customFormat="1" x14ac:dyDescent="0.35">
      <c r="A27" s="357" t="s">
        <v>367</v>
      </c>
      <c r="B27" s="356">
        <f>B28</f>
        <v>10000</v>
      </c>
      <c r="C27" s="70"/>
    </row>
    <row r="28" spans="1:3" s="133" customFormat="1" x14ac:dyDescent="0.35">
      <c r="A28" s="341" t="s">
        <v>346</v>
      </c>
      <c r="B28" s="240">
        <v>10000</v>
      </c>
      <c r="C28" s="70"/>
    </row>
    <row r="29" spans="1:3" s="133" customFormat="1" x14ac:dyDescent="0.35">
      <c r="A29" s="357" t="s">
        <v>377</v>
      </c>
      <c r="B29" s="356">
        <f>B30</f>
        <v>5000</v>
      </c>
      <c r="C29" s="70"/>
    </row>
    <row r="30" spans="1:3" s="133" customFormat="1" ht="42" x14ac:dyDescent="0.35">
      <c r="A30" s="342" t="s">
        <v>366</v>
      </c>
      <c r="B30" s="240">
        <v>5000</v>
      </c>
      <c r="C30" s="70"/>
    </row>
    <row r="31" spans="1:3" s="133" customFormat="1" x14ac:dyDescent="0.35">
      <c r="A31" s="293" t="s">
        <v>368</v>
      </c>
      <c r="B31" s="352">
        <f>B32</f>
        <v>30000</v>
      </c>
      <c r="C31" s="70"/>
    </row>
    <row r="32" spans="1:3" s="133" customFormat="1" ht="42" x14ac:dyDescent="0.35">
      <c r="A32" s="355" t="s">
        <v>375</v>
      </c>
      <c r="B32" s="356">
        <f>B33</f>
        <v>30000</v>
      </c>
      <c r="C32" s="70"/>
    </row>
    <row r="33" spans="1:3" s="133" customFormat="1" x14ac:dyDescent="0.35">
      <c r="A33" s="337" t="s">
        <v>350</v>
      </c>
      <c r="B33" s="367">
        <v>30000</v>
      </c>
      <c r="C33" s="70"/>
    </row>
    <row r="34" spans="1:3" s="133" customFormat="1" ht="42" x14ac:dyDescent="0.35">
      <c r="A34" s="342" t="s">
        <v>373</v>
      </c>
      <c r="B34" s="368"/>
      <c r="C34" s="70"/>
    </row>
    <row r="35" spans="1:3" s="133" customFormat="1" x14ac:dyDescent="0.35">
      <c r="A35" s="293" t="s">
        <v>369</v>
      </c>
      <c r="B35" s="352">
        <f>B36+B38</f>
        <v>85000</v>
      </c>
      <c r="C35" s="70"/>
    </row>
    <row r="36" spans="1:3" s="133" customFormat="1" x14ac:dyDescent="0.35">
      <c r="A36" s="355" t="s">
        <v>374</v>
      </c>
      <c r="B36" s="356">
        <f>B37</f>
        <v>85000</v>
      </c>
      <c r="C36" s="70"/>
    </row>
    <row r="37" spans="1:3" s="133" customFormat="1" x14ac:dyDescent="0.35">
      <c r="A37" s="338" t="s">
        <v>370</v>
      </c>
      <c r="B37" s="349">
        <v>85000</v>
      </c>
      <c r="C37" s="70"/>
    </row>
    <row r="38" spans="1:3" s="133" customFormat="1" x14ac:dyDescent="0.35">
      <c r="A38" s="353" t="s">
        <v>371</v>
      </c>
      <c r="B38" s="354">
        <v>0</v>
      </c>
      <c r="C38" s="70"/>
    </row>
    <row r="39" spans="1:3" s="133" customFormat="1" ht="42" x14ac:dyDescent="0.35">
      <c r="A39" s="2" t="s">
        <v>372</v>
      </c>
      <c r="B39" s="286" t="s">
        <v>152</v>
      </c>
      <c r="C39" s="70"/>
    </row>
    <row r="40" spans="1:3" s="133" customFormat="1" x14ac:dyDescent="0.35">
      <c r="A40" s="321" t="s">
        <v>376</v>
      </c>
      <c r="B40" s="320">
        <f>B41</f>
        <v>10000</v>
      </c>
      <c r="C40" s="70"/>
    </row>
    <row r="41" spans="1:3" s="133" customFormat="1" x14ac:dyDescent="0.35">
      <c r="A41" s="2" t="s">
        <v>344</v>
      </c>
      <c r="B41" s="240">
        <v>10000</v>
      </c>
      <c r="C41" s="70"/>
    </row>
    <row r="42" spans="1:3" s="36" customFormat="1" x14ac:dyDescent="0.35">
      <c r="A42" s="120" t="s">
        <v>378</v>
      </c>
      <c r="B42" s="319">
        <f>B43</f>
        <v>8000</v>
      </c>
      <c r="C42" s="365"/>
    </row>
    <row r="43" spans="1:3" x14ac:dyDescent="0.35">
      <c r="A43" s="2" t="s">
        <v>9</v>
      </c>
      <c r="B43" s="349">
        <v>8000</v>
      </c>
    </row>
    <row r="44" spans="1:3" s="36" customFormat="1" x14ac:dyDescent="0.35">
      <c r="A44" s="120" t="s">
        <v>379</v>
      </c>
      <c r="B44" s="319">
        <f>B45</f>
        <v>8000</v>
      </c>
      <c r="C44" s="365"/>
    </row>
    <row r="45" spans="1:3" x14ac:dyDescent="0.35">
      <c r="A45" s="2" t="s">
        <v>16</v>
      </c>
      <c r="B45" s="349">
        <v>8000</v>
      </c>
    </row>
    <row r="46" spans="1:3" ht="23.25" x14ac:dyDescent="0.35">
      <c r="A46" s="345" t="s">
        <v>289</v>
      </c>
      <c r="B46" s="346">
        <f>B44+B42+B40+B17</f>
        <v>239700</v>
      </c>
    </row>
    <row r="47" spans="1:3" ht="23.25" x14ac:dyDescent="0.35">
      <c r="A47" s="348" t="s">
        <v>380</v>
      </c>
      <c r="B47" s="358"/>
    </row>
    <row r="48" spans="1:3" x14ac:dyDescent="0.35">
      <c r="A48" s="121" t="s">
        <v>381</v>
      </c>
      <c r="B48" s="359">
        <f>B49+B50</f>
        <v>118900</v>
      </c>
    </row>
    <row r="49" spans="1:3" x14ac:dyDescent="0.35">
      <c r="A49" s="343" t="s">
        <v>189</v>
      </c>
      <c r="B49" s="221">
        <v>30000</v>
      </c>
    </row>
    <row r="50" spans="1:3" x14ac:dyDescent="0.35">
      <c r="A50" s="344" t="s">
        <v>190</v>
      </c>
      <c r="B50" s="221">
        <v>88900</v>
      </c>
    </row>
    <row r="51" spans="1:3" x14ac:dyDescent="0.35">
      <c r="A51" s="322" t="s">
        <v>390</v>
      </c>
      <c r="B51" s="320">
        <f>B52</f>
        <v>314000</v>
      </c>
    </row>
    <row r="52" spans="1:3" x14ac:dyDescent="0.35">
      <c r="A52" s="342" t="s">
        <v>182</v>
      </c>
      <c r="B52" s="221">
        <v>314000</v>
      </c>
    </row>
    <row r="53" spans="1:3" s="36" customFormat="1" ht="50.25" customHeight="1" x14ac:dyDescent="0.35">
      <c r="A53" s="323" t="s">
        <v>387</v>
      </c>
      <c r="B53" s="317">
        <f>B54+B55+B56+B57+B58+B59+B60</f>
        <v>322950</v>
      </c>
      <c r="C53" s="365"/>
    </row>
    <row r="54" spans="1:3" s="133" customFormat="1" x14ac:dyDescent="0.35">
      <c r="A54" s="361" t="s">
        <v>384</v>
      </c>
      <c r="B54" s="362">
        <v>6500</v>
      </c>
      <c r="C54" s="70" t="s">
        <v>382</v>
      </c>
    </row>
    <row r="55" spans="1:3" s="133" customFormat="1" x14ac:dyDescent="0.35">
      <c r="A55" s="361" t="s">
        <v>383</v>
      </c>
      <c r="B55" s="362">
        <v>119000</v>
      </c>
      <c r="C55" s="70" t="s">
        <v>382</v>
      </c>
    </row>
    <row r="56" spans="1:3" s="133" customFormat="1" ht="63" x14ac:dyDescent="0.35">
      <c r="A56" s="342" t="s">
        <v>385</v>
      </c>
      <c r="B56" s="240">
        <v>40000</v>
      </c>
      <c r="C56" s="70" t="s">
        <v>382</v>
      </c>
    </row>
    <row r="57" spans="1:3" s="133" customFormat="1" x14ac:dyDescent="0.35">
      <c r="A57" s="2" t="s">
        <v>201</v>
      </c>
      <c r="B57" s="240">
        <v>25950</v>
      </c>
      <c r="C57" s="70" t="s">
        <v>382</v>
      </c>
    </row>
    <row r="58" spans="1:3" s="133" customFormat="1" ht="25.5" customHeight="1" x14ac:dyDescent="0.35">
      <c r="A58" s="2" t="s">
        <v>248</v>
      </c>
      <c r="B58" s="240">
        <v>19500</v>
      </c>
      <c r="C58" s="70" t="s">
        <v>382</v>
      </c>
    </row>
    <row r="59" spans="1:3" s="133" customFormat="1" ht="25.5" customHeight="1" x14ac:dyDescent="0.35">
      <c r="A59" s="2" t="s">
        <v>386</v>
      </c>
      <c r="B59" s="240">
        <v>12000</v>
      </c>
      <c r="C59" s="70" t="s">
        <v>382</v>
      </c>
    </row>
    <row r="60" spans="1:3" s="133" customFormat="1" ht="25.5" customHeight="1" x14ac:dyDescent="0.35">
      <c r="A60" s="2" t="s">
        <v>256</v>
      </c>
      <c r="B60" s="240">
        <v>100000</v>
      </c>
      <c r="C60" s="70" t="s">
        <v>382</v>
      </c>
    </row>
    <row r="61" spans="1:3" ht="23.25" x14ac:dyDescent="0.35">
      <c r="A61" s="345" t="s">
        <v>291</v>
      </c>
      <c r="B61" s="346">
        <f>B53+B51+B48</f>
        <v>755850</v>
      </c>
    </row>
    <row r="62" spans="1:3" ht="23.25" x14ac:dyDescent="0.35">
      <c r="A62" s="348" t="s">
        <v>389</v>
      </c>
      <c r="B62" s="358"/>
    </row>
    <row r="63" spans="1:3" x14ac:dyDescent="0.35">
      <c r="A63" s="323" t="s">
        <v>361</v>
      </c>
      <c r="B63" s="317">
        <f>B65+B64</f>
        <v>151200</v>
      </c>
    </row>
    <row r="64" spans="1:3" x14ac:dyDescent="0.35">
      <c r="A64" s="325" t="s">
        <v>221</v>
      </c>
      <c r="B64" s="227">
        <v>70000</v>
      </c>
    </row>
    <row r="65" spans="1:3" x14ac:dyDescent="0.35">
      <c r="A65" s="326" t="s">
        <v>223</v>
      </c>
      <c r="B65" s="227">
        <v>81200</v>
      </c>
    </row>
    <row r="66" spans="1:3" s="112" customFormat="1" x14ac:dyDescent="0.35">
      <c r="A66" s="324" t="s">
        <v>362</v>
      </c>
      <c r="B66" s="320">
        <f>B67+B68+B69</f>
        <v>151860</v>
      </c>
      <c r="C66" s="70"/>
    </row>
    <row r="67" spans="1:3" s="112" customFormat="1" ht="42" x14ac:dyDescent="0.35">
      <c r="A67" s="327" t="s">
        <v>227</v>
      </c>
      <c r="B67" s="240">
        <v>29220</v>
      </c>
      <c r="C67" s="70"/>
    </row>
    <row r="68" spans="1:3" s="112" customFormat="1" x14ac:dyDescent="0.35">
      <c r="A68" s="327" t="s">
        <v>228</v>
      </c>
      <c r="B68" s="240">
        <v>54840</v>
      </c>
      <c r="C68" s="70"/>
    </row>
    <row r="69" spans="1:3" s="112" customFormat="1" x14ac:dyDescent="0.35">
      <c r="A69" s="328" t="s">
        <v>229</v>
      </c>
      <c r="B69" s="240">
        <v>67800</v>
      </c>
      <c r="C69" s="70"/>
    </row>
    <row r="70" spans="1:3" x14ac:dyDescent="0.35">
      <c r="A70" s="318" t="s">
        <v>391</v>
      </c>
      <c r="B70" s="330">
        <f>B71+B72</f>
        <v>274300</v>
      </c>
    </row>
    <row r="71" spans="1:3" x14ac:dyDescent="0.35">
      <c r="A71" s="212" t="s">
        <v>329</v>
      </c>
      <c r="B71" s="331">
        <v>14300</v>
      </c>
    </row>
    <row r="72" spans="1:3" x14ac:dyDescent="0.35">
      <c r="A72" s="329" t="s">
        <v>330</v>
      </c>
      <c r="B72" s="331">
        <v>260000</v>
      </c>
    </row>
    <row r="73" spans="1:3" ht="23.25" x14ac:dyDescent="0.35">
      <c r="A73" s="345" t="s">
        <v>293</v>
      </c>
      <c r="B73" s="346">
        <f>B70+B66+B63</f>
        <v>577360</v>
      </c>
    </row>
    <row r="74" spans="1:3" ht="26.25" x14ac:dyDescent="0.35">
      <c r="A74" s="366" t="s">
        <v>294</v>
      </c>
      <c r="B74" s="576">
        <f>B73+B61+B46+B15</f>
        <v>1994410</v>
      </c>
    </row>
  </sheetData>
  <mergeCells count="3">
    <mergeCell ref="B33:B34"/>
    <mergeCell ref="A3:B3"/>
    <mergeCell ref="A16:B16"/>
  </mergeCells>
  <printOptions horizontalCentered="1"/>
  <pageMargins left="0.2" right="0.2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workbookViewId="0">
      <pane ySplit="5" topLeftCell="A15" activePane="bottomLeft" state="frozen"/>
      <selection pane="bottomLeft" activeCell="A23" sqref="A23:XFD26"/>
    </sheetView>
  </sheetViews>
  <sheetFormatPr defaultRowHeight="21" x14ac:dyDescent="0.35"/>
  <cols>
    <col min="1" max="1" width="23.375" style="1" customWidth="1"/>
    <col min="2" max="2" width="22" style="1" customWidth="1"/>
    <col min="3" max="3" width="35.125" style="1" customWidth="1"/>
    <col min="4" max="4" width="16.375" style="1" customWidth="1"/>
    <col min="5" max="5" width="2.125" style="1" customWidth="1"/>
    <col min="6" max="19" width="2.875" style="1" customWidth="1"/>
    <col min="20" max="20" width="12.875" style="1" customWidth="1"/>
    <col min="21" max="21" width="14.625" style="1" customWidth="1"/>
    <col min="22" max="22" width="23.625" style="1" customWidth="1"/>
    <col min="23" max="23" width="21.5" style="1" customWidth="1"/>
    <col min="24" max="24" width="15.75" style="1" customWidth="1"/>
    <col min="25" max="16384" width="9" style="1"/>
  </cols>
  <sheetData>
    <row r="1" spans="1:24" x14ac:dyDescent="0.35">
      <c r="A1" s="429" t="s">
        <v>76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133"/>
    </row>
    <row r="2" spans="1:24" x14ac:dyDescent="0.35">
      <c r="A2" s="423" t="s">
        <v>0</v>
      </c>
      <c r="B2" s="430" t="s">
        <v>1</v>
      </c>
      <c r="C2" s="430" t="s">
        <v>2</v>
      </c>
      <c r="D2" s="430" t="s">
        <v>22</v>
      </c>
      <c r="E2" s="432" t="s">
        <v>3</v>
      </c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4"/>
      <c r="Q2" s="422" t="s">
        <v>4</v>
      </c>
      <c r="R2" s="422"/>
      <c r="S2" s="422"/>
      <c r="T2" s="423" t="s">
        <v>23</v>
      </c>
      <c r="U2" s="408" t="s">
        <v>24</v>
      </c>
      <c r="V2" s="423" t="s">
        <v>58</v>
      </c>
      <c r="W2" s="423" t="s">
        <v>5</v>
      </c>
      <c r="X2" s="408" t="s">
        <v>59</v>
      </c>
    </row>
    <row r="3" spans="1:24" x14ac:dyDescent="0.35">
      <c r="A3" s="424"/>
      <c r="B3" s="430"/>
      <c r="C3" s="431"/>
      <c r="D3" s="430"/>
      <c r="E3" s="435" t="s">
        <v>6</v>
      </c>
      <c r="F3" s="409"/>
      <c r="G3" s="409"/>
      <c r="H3" s="436" t="s">
        <v>7</v>
      </c>
      <c r="I3" s="436"/>
      <c r="J3" s="437"/>
      <c r="K3" s="438" t="s">
        <v>25</v>
      </c>
      <c r="L3" s="438"/>
      <c r="M3" s="438"/>
      <c r="N3" s="439" t="s">
        <v>8</v>
      </c>
      <c r="O3" s="440"/>
      <c r="P3" s="435"/>
      <c r="Q3" s="409" t="s">
        <v>6</v>
      </c>
      <c r="R3" s="409"/>
      <c r="S3" s="409"/>
      <c r="T3" s="424"/>
      <c r="U3" s="426"/>
      <c r="V3" s="427"/>
      <c r="W3" s="424"/>
      <c r="X3" s="408"/>
    </row>
    <row r="4" spans="1:24" x14ac:dyDescent="0.35">
      <c r="A4" s="424"/>
      <c r="B4" s="430"/>
      <c r="C4" s="431"/>
      <c r="D4" s="430"/>
      <c r="E4" s="410" t="s">
        <v>60</v>
      </c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2"/>
      <c r="T4" s="424"/>
      <c r="U4" s="426"/>
      <c r="V4" s="427"/>
      <c r="W4" s="424"/>
      <c r="X4" s="408"/>
    </row>
    <row r="5" spans="1:24" x14ac:dyDescent="0.35">
      <c r="A5" s="425"/>
      <c r="B5" s="430"/>
      <c r="C5" s="431"/>
      <c r="D5" s="430"/>
      <c r="E5" s="71" t="s">
        <v>26</v>
      </c>
      <c r="F5" s="72" t="s">
        <v>27</v>
      </c>
      <c r="G5" s="72" t="s">
        <v>28</v>
      </c>
      <c r="H5" s="72" t="s">
        <v>29</v>
      </c>
      <c r="I5" s="72" t="s">
        <v>30</v>
      </c>
      <c r="J5" s="72" t="s">
        <v>31</v>
      </c>
      <c r="K5" s="72" t="s">
        <v>32</v>
      </c>
      <c r="L5" s="72" t="s">
        <v>33</v>
      </c>
      <c r="M5" s="72" t="s">
        <v>34</v>
      </c>
      <c r="N5" s="72" t="s">
        <v>35</v>
      </c>
      <c r="O5" s="72" t="s">
        <v>36</v>
      </c>
      <c r="P5" s="73" t="s">
        <v>37</v>
      </c>
      <c r="Q5" s="74" t="s">
        <v>26</v>
      </c>
      <c r="R5" s="74" t="s">
        <v>27</v>
      </c>
      <c r="S5" s="74" t="s">
        <v>28</v>
      </c>
      <c r="T5" s="425"/>
      <c r="U5" s="426"/>
      <c r="V5" s="428"/>
      <c r="W5" s="425"/>
      <c r="X5" s="408"/>
    </row>
    <row r="6" spans="1:24" x14ac:dyDescent="0.35">
      <c r="A6" s="413" t="s">
        <v>72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5"/>
      <c r="X6" s="408"/>
    </row>
    <row r="7" spans="1:24" x14ac:dyDescent="0.35">
      <c r="A7" s="416" t="s">
        <v>73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8"/>
      <c r="X7" s="408"/>
    </row>
    <row r="8" spans="1:24" x14ac:dyDescent="0.35">
      <c r="A8" s="419" t="s">
        <v>74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1"/>
      <c r="X8" s="408"/>
    </row>
    <row r="9" spans="1:24" x14ac:dyDescent="0.35">
      <c r="A9" s="399" t="s">
        <v>258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1"/>
      <c r="X9" s="134"/>
    </row>
    <row r="10" spans="1:24" ht="126" x14ac:dyDescent="0.35">
      <c r="A10" s="135" t="s">
        <v>306</v>
      </c>
      <c r="B10" s="5" t="s">
        <v>259</v>
      </c>
      <c r="C10" s="136" t="s">
        <v>260</v>
      </c>
      <c r="D10" s="66" t="s">
        <v>261</v>
      </c>
      <c r="E10" s="137"/>
      <c r="F10" s="137">
        <v>3000</v>
      </c>
      <c r="G10" s="137"/>
      <c r="H10" s="137">
        <v>3000</v>
      </c>
      <c r="I10" s="137"/>
      <c r="J10" s="137">
        <v>3000</v>
      </c>
      <c r="K10" s="137"/>
      <c r="L10" s="137">
        <v>3000</v>
      </c>
      <c r="M10" s="137"/>
      <c r="N10" s="137">
        <v>3000</v>
      </c>
      <c r="O10" s="137"/>
      <c r="P10" s="137">
        <v>3000</v>
      </c>
      <c r="Q10" s="137"/>
      <c r="R10" s="137">
        <v>3000</v>
      </c>
      <c r="S10" s="138"/>
      <c r="T10" s="139" t="s">
        <v>307</v>
      </c>
      <c r="U10" s="3" t="s">
        <v>262</v>
      </c>
      <c r="V10" s="3" t="s">
        <v>263</v>
      </c>
      <c r="W10" s="3" t="s">
        <v>264</v>
      </c>
      <c r="X10" s="10"/>
    </row>
    <row r="11" spans="1:24" ht="84" x14ac:dyDescent="0.35">
      <c r="A11" s="135" t="s">
        <v>308</v>
      </c>
      <c r="B11" s="5" t="s">
        <v>265</v>
      </c>
      <c r="C11" s="136" t="s">
        <v>266</v>
      </c>
      <c r="D11" s="66" t="s">
        <v>261</v>
      </c>
      <c r="E11" s="137"/>
      <c r="F11" s="140"/>
      <c r="G11" s="137"/>
      <c r="H11" s="137"/>
      <c r="I11" s="137">
        <v>10000</v>
      </c>
      <c r="J11" s="137"/>
      <c r="K11" s="137"/>
      <c r="L11" s="137"/>
      <c r="M11" s="137"/>
      <c r="N11" s="137"/>
      <c r="O11" s="137"/>
      <c r="P11" s="140"/>
      <c r="Q11" s="137"/>
      <c r="R11" s="137"/>
      <c r="S11" s="141"/>
      <c r="T11" s="139" t="s">
        <v>309</v>
      </c>
      <c r="U11" s="3" t="s">
        <v>267</v>
      </c>
      <c r="V11" s="3"/>
      <c r="W11" s="3"/>
      <c r="X11" s="10"/>
    </row>
    <row r="12" spans="1:24" ht="168" x14ac:dyDescent="0.35">
      <c r="A12" s="135" t="s">
        <v>310</v>
      </c>
      <c r="B12" s="99" t="s">
        <v>268</v>
      </c>
      <c r="C12" s="142" t="s">
        <v>269</v>
      </c>
      <c r="D12" s="66" t="s">
        <v>270</v>
      </c>
      <c r="E12" s="141"/>
      <c r="F12" s="141"/>
      <c r="G12" s="137">
        <v>4500</v>
      </c>
      <c r="H12" s="141"/>
      <c r="I12" s="141"/>
      <c r="J12" s="141"/>
      <c r="K12" s="141"/>
      <c r="L12" s="141"/>
      <c r="M12" s="141"/>
      <c r="N12" s="137">
        <v>4500</v>
      </c>
      <c r="O12" s="137">
        <v>4500</v>
      </c>
      <c r="P12" s="141"/>
      <c r="Q12" s="141"/>
      <c r="R12" s="141"/>
      <c r="T12" s="139" t="s">
        <v>311</v>
      </c>
      <c r="U12" s="100" t="s">
        <v>271</v>
      </c>
      <c r="V12" s="3" t="s">
        <v>272</v>
      </c>
      <c r="W12" s="3" t="s">
        <v>264</v>
      </c>
      <c r="X12" s="143" t="s">
        <v>273</v>
      </c>
    </row>
    <row r="13" spans="1:24" ht="37.5" x14ac:dyDescent="0.35">
      <c r="A13" s="402" t="s">
        <v>312</v>
      </c>
      <c r="B13" s="402" t="s">
        <v>274</v>
      </c>
      <c r="C13" s="402" t="s">
        <v>275</v>
      </c>
      <c r="D13" s="402" t="s">
        <v>276</v>
      </c>
      <c r="E13" s="144"/>
      <c r="F13" s="144"/>
      <c r="G13" s="144"/>
      <c r="H13" s="145">
        <v>43000</v>
      </c>
      <c r="I13" s="144"/>
      <c r="J13" s="144"/>
      <c r="K13" s="144"/>
      <c r="L13" s="144"/>
      <c r="M13" s="144"/>
      <c r="N13" s="144"/>
      <c r="O13" s="144"/>
      <c r="P13" s="144"/>
      <c r="Q13" s="146"/>
      <c r="R13" s="144"/>
      <c r="S13" s="144"/>
      <c r="T13" s="405" t="s">
        <v>313</v>
      </c>
      <c r="U13" s="402" t="s">
        <v>277</v>
      </c>
      <c r="V13" s="402" t="s">
        <v>278</v>
      </c>
      <c r="W13" s="373" t="s">
        <v>264</v>
      </c>
      <c r="X13" s="394" t="s">
        <v>314</v>
      </c>
    </row>
    <row r="14" spans="1:24" x14ac:dyDescent="0.35">
      <c r="A14" s="403"/>
      <c r="B14" s="403"/>
      <c r="C14" s="403"/>
      <c r="D14" s="403"/>
      <c r="E14" s="147"/>
      <c r="F14" s="147"/>
      <c r="G14" s="147"/>
      <c r="H14" s="148"/>
      <c r="I14" s="147"/>
      <c r="J14" s="147"/>
      <c r="K14" s="147"/>
      <c r="L14" s="147"/>
      <c r="M14" s="147"/>
      <c r="N14" s="147"/>
      <c r="O14" s="147"/>
      <c r="P14" s="147"/>
      <c r="Q14" s="149"/>
      <c r="R14" s="147"/>
      <c r="S14" s="147"/>
      <c r="T14" s="406"/>
      <c r="U14" s="403"/>
      <c r="V14" s="403"/>
      <c r="W14" s="374"/>
      <c r="X14" s="395"/>
    </row>
    <row r="15" spans="1:24" x14ac:dyDescent="0.35">
      <c r="A15" s="404"/>
      <c r="B15" s="404"/>
      <c r="C15" s="404"/>
      <c r="D15" s="404"/>
      <c r="E15" s="150"/>
      <c r="F15" s="150"/>
      <c r="G15" s="150"/>
      <c r="H15" s="151"/>
      <c r="I15" s="150"/>
      <c r="J15" s="150"/>
      <c r="K15" s="150"/>
      <c r="L15" s="150"/>
      <c r="M15" s="150"/>
      <c r="N15" s="150"/>
      <c r="O15" s="150"/>
      <c r="P15" s="150"/>
      <c r="Q15" s="152"/>
      <c r="R15" s="150"/>
      <c r="S15" s="150"/>
      <c r="T15" s="407"/>
      <c r="U15" s="404"/>
      <c r="V15" s="404"/>
      <c r="W15" s="375"/>
      <c r="X15" s="396"/>
    </row>
    <row r="16" spans="1:24" x14ac:dyDescent="0.35">
      <c r="A16" s="153" t="s">
        <v>279</v>
      </c>
      <c r="B16" s="378" t="s">
        <v>280</v>
      </c>
      <c r="C16" s="378" t="s">
        <v>281</v>
      </c>
      <c r="D16" s="378" t="s">
        <v>282</v>
      </c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87"/>
      <c r="R16" s="387"/>
      <c r="S16" s="389">
        <v>269000</v>
      </c>
      <c r="T16" s="391" t="s">
        <v>315</v>
      </c>
      <c r="U16" s="378" t="s">
        <v>283</v>
      </c>
      <c r="V16" s="378"/>
      <c r="W16" s="380" t="s">
        <v>264</v>
      </c>
      <c r="X16" s="382"/>
    </row>
    <row r="17" spans="1:24" ht="105" x14ac:dyDescent="0.35">
      <c r="A17" s="154" t="s">
        <v>284</v>
      </c>
      <c r="B17" s="378"/>
      <c r="C17" s="378"/>
      <c r="D17" s="378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87"/>
      <c r="R17" s="387"/>
      <c r="S17" s="389"/>
      <c r="T17" s="392"/>
      <c r="U17" s="378"/>
      <c r="V17" s="378"/>
      <c r="W17" s="380"/>
      <c r="X17" s="382"/>
    </row>
    <row r="18" spans="1:24" ht="63" x14ac:dyDescent="0.35">
      <c r="A18" s="154" t="s">
        <v>285</v>
      </c>
      <c r="B18" s="378"/>
      <c r="C18" s="378"/>
      <c r="D18" s="378"/>
      <c r="E18" s="397"/>
      <c r="F18" s="397"/>
      <c r="G18" s="397"/>
      <c r="H18" s="397"/>
      <c r="I18" s="397"/>
      <c r="J18" s="397"/>
      <c r="K18" s="397"/>
      <c r="L18" s="397"/>
      <c r="M18" s="397"/>
      <c r="N18" s="397"/>
      <c r="O18" s="397"/>
      <c r="P18" s="397"/>
      <c r="Q18" s="387"/>
      <c r="R18" s="387"/>
      <c r="S18" s="389"/>
      <c r="T18" s="392"/>
      <c r="U18" s="378"/>
      <c r="V18" s="378"/>
      <c r="W18" s="380"/>
      <c r="X18" s="382"/>
    </row>
    <row r="19" spans="1:24" ht="63" x14ac:dyDescent="0.35">
      <c r="A19" s="154" t="s">
        <v>286</v>
      </c>
      <c r="B19" s="378"/>
      <c r="C19" s="378"/>
      <c r="D19" s="378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87"/>
      <c r="R19" s="387"/>
      <c r="S19" s="389"/>
      <c r="T19" s="392"/>
      <c r="U19" s="378"/>
      <c r="V19" s="378"/>
      <c r="W19" s="380"/>
      <c r="X19" s="382"/>
    </row>
    <row r="20" spans="1:24" x14ac:dyDescent="0.35">
      <c r="A20" s="154"/>
      <c r="B20" s="378"/>
      <c r="C20" s="378"/>
      <c r="D20" s="378"/>
      <c r="E20" s="397"/>
      <c r="F20" s="397"/>
      <c r="G20" s="397"/>
      <c r="H20" s="397"/>
      <c r="I20" s="397"/>
      <c r="J20" s="397"/>
      <c r="K20" s="397"/>
      <c r="L20" s="397"/>
      <c r="M20" s="397"/>
      <c r="N20" s="397"/>
      <c r="O20" s="397"/>
      <c r="P20" s="397"/>
      <c r="Q20" s="387"/>
      <c r="R20" s="387"/>
      <c r="S20" s="389"/>
      <c r="T20" s="392"/>
      <c r="U20" s="378"/>
      <c r="V20" s="378"/>
      <c r="W20" s="380"/>
      <c r="X20" s="382"/>
    </row>
    <row r="21" spans="1:24" x14ac:dyDescent="0.35">
      <c r="A21" s="154"/>
      <c r="B21" s="378"/>
      <c r="C21" s="378"/>
      <c r="D21" s="378"/>
      <c r="E21" s="397"/>
      <c r="F21" s="397"/>
      <c r="G21" s="397"/>
      <c r="H21" s="397"/>
      <c r="I21" s="397"/>
      <c r="J21" s="397"/>
      <c r="K21" s="397"/>
      <c r="L21" s="397"/>
      <c r="M21" s="397"/>
      <c r="N21" s="397"/>
      <c r="O21" s="397"/>
      <c r="P21" s="397"/>
      <c r="Q21" s="387"/>
      <c r="R21" s="387"/>
      <c r="S21" s="389"/>
      <c r="T21" s="392"/>
      <c r="U21" s="378"/>
      <c r="V21" s="378"/>
      <c r="W21" s="380"/>
      <c r="X21" s="382"/>
    </row>
    <row r="22" spans="1:24" x14ac:dyDescent="0.35">
      <c r="A22" s="155"/>
      <c r="B22" s="379"/>
      <c r="C22" s="379"/>
      <c r="D22" s="379"/>
      <c r="E22" s="398"/>
      <c r="F22" s="398"/>
      <c r="G22" s="398"/>
      <c r="H22" s="398"/>
      <c r="I22" s="398"/>
      <c r="J22" s="398"/>
      <c r="K22" s="398"/>
      <c r="L22" s="398"/>
      <c r="M22" s="398"/>
      <c r="N22" s="398"/>
      <c r="O22" s="398"/>
      <c r="P22" s="398"/>
      <c r="Q22" s="388"/>
      <c r="R22" s="388"/>
      <c r="S22" s="390"/>
      <c r="T22" s="393"/>
      <c r="U22" s="379"/>
      <c r="V22" s="379"/>
      <c r="W22" s="381"/>
      <c r="X22" s="383"/>
    </row>
    <row r="23" spans="1:24" x14ac:dyDescent="0.35">
      <c r="A23" s="384" t="s">
        <v>316</v>
      </c>
      <c r="B23" s="385"/>
      <c r="C23" s="385"/>
      <c r="D23" s="385"/>
      <c r="E23" s="385"/>
      <c r="F23" s="385"/>
      <c r="G23" s="385"/>
      <c r="H23" s="385"/>
      <c r="I23" s="385"/>
      <c r="J23" s="385"/>
      <c r="K23" s="385"/>
      <c r="L23" s="385"/>
      <c r="M23" s="385"/>
      <c r="N23" s="385"/>
      <c r="O23" s="385"/>
      <c r="P23" s="385"/>
      <c r="Q23" s="385"/>
      <c r="R23" s="385"/>
      <c r="S23" s="385"/>
      <c r="T23" s="385"/>
      <c r="U23" s="385"/>
      <c r="V23" s="385"/>
      <c r="W23" s="386"/>
    </row>
    <row r="24" spans="1:24" x14ac:dyDescent="0.35">
      <c r="A24" s="376" t="s">
        <v>295</v>
      </c>
      <c r="B24" s="376" t="s">
        <v>296</v>
      </c>
      <c r="C24" s="376" t="s">
        <v>305</v>
      </c>
      <c r="D24" s="376" t="s">
        <v>297</v>
      </c>
      <c r="E24" s="372"/>
      <c r="F24" s="372"/>
      <c r="G24" s="372"/>
      <c r="H24" s="372"/>
      <c r="I24" s="372"/>
      <c r="J24" s="377">
        <v>8000</v>
      </c>
      <c r="K24" s="377">
        <v>8000</v>
      </c>
      <c r="L24" s="377">
        <v>8000</v>
      </c>
      <c r="M24" s="377">
        <v>8000</v>
      </c>
      <c r="N24" s="377">
        <v>8000</v>
      </c>
      <c r="O24" s="372"/>
      <c r="P24" s="372"/>
      <c r="Q24" s="372"/>
      <c r="R24" s="372"/>
      <c r="S24" s="372"/>
      <c r="T24" s="373" t="s">
        <v>303</v>
      </c>
      <c r="U24" s="373" t="s">
        <v>298</v>
      </c>
      <c r="V24" s="127" t="s">
        <v>299</v>
      </c>
      <c r="W24" s="376" t="s">
        <v>300</v>
      </c>
      <c r="X24" s="371" t="s">
        <v>304</v>
      </c>
    </row>
    <row r="25" spans="1:24" x14ac:dyDescent="0.35">
      <c r="A25" s="376"/>
      <c r="B25" s="376"/>
      <c r="C25" s="376"/>
      <c r="D25" s="376"/>
      <c r="E25" s="372"/>
      <c r="F25" s="372"/>
      <c r="G25" s="372"/>
      <c r="H25" s="372"/>
      <c r="I25" s="372"/>
      <c r="J25" s="377"/>
      <c r="K25" s="377"/>
      <c r="L25" s="377"/>
      <c r="M25" s="377"/>
      <c r="N25" s="377"/>
      <c r="O25" s="372"/>
      <c r="P25" s="372"/>
      <c r="Q25" s="372"/>
      <c r="R25" s="372"/>
      <c r="S25" s="372"/>
      <c r="T25" s="374"/>
      <c r="U25" s="374"/>
      <c r="V25" s="374" t="s">
        <v>301</v>
      </c>
      <c r="W25" s="376"/>
      <c r="X25" s="371"/>
    </row>
    <row r="26" spans="1:24" ht="126" x14ac:dyDescent="0.35">
      <c r="A26" s="376"/>
      <c r="B26" s="376"/>
      <c r="C26" s="376"/>
      <c r="D26" s="100" t="s">
        <v>302</v>
      </c>
      <c r="E26" s="128"/>
      <c r="F26" s="128"/>
      <c r="G26" s="128"/>
      <c r="H26" s="128"/>
      <c r="I26" s="129"/>
      <c r="J26" s="130">
        <v>5000</v>
      </c>
      <c r="K26" s="130">
        <v>5000</v>
      </c>
      <c r="L26" s="130">
        <v>5000</v>
      </c>
      <c r="M26" s="130">
        <v>5000</v>
      </c>
      <c r="N26" s="130">
        <v>5000</v>
      </c>
      <c r="O26" s="128"/>
      <c r="P26" s="128"/>
      <c r="Q26" s="128"/>
      <c r="R26" s="128"/>
      <c r="S26" s="128"/>
      <c r="T26" s="375"/>
      <c r="U26" s="375"/>
      <c r="V26" s="375"/>
      <c r="W26" s="376"/>
      <c r="X26" s="371"/>
    </row>
  </sheetData>
  <mergeCells count="79">
    <mergeCell ref="A1:W1"/>
    <mergeCell ref="A2:A5"/>
    <mergeCell ref="B2:B5"/>
    <mergeCell ref="C2:C5"/>
    <mergeCell ref="D2:D5"/>
    <mergeCell ref="E2:P2"/>
    <mergeCell ref="E3:G3"/>
    <mergeCell ref="H3:J3"/>
    <mergeCell ref="K3:M3"/>
    <mergeCell ref="N3:P3"/>
    <mergeCell ref="X2:X8"/>
    <mergeCell ref="Q3:S3"/>
    <mergeCell ref="E4:S4"/>
    <mergeCell ref="A6:W6"/>
    <mergeCell ref="A7:W7"/>
    <mergeCell ref="A8:W8"/>
    <mergeCell ref="Q2:S2"/>
    <mergeCell ref="T2:T5"/>
    <mergeCell ref="U2:U5"/>
    <mergeCell ref="V2:V5"/>
    <mergeCell ref="W2:W5"/>
    <mergeCell ref="A9:W9"/>
    <mergeCell ref="A13:A15"/>
    <mergeCell ref="B13:B15"/>
    <mergeCell ref="C13:C15"/>
    <mergeCell ref="D13:D15"/>
    <mergeCell ref="T13:T15"/>
    <mergeCell ref="U13:U15"/>
    <mergeCell ref="V13:V15"/>
    <mergeCell ref="W13:W15"/>
    <mergeCell ref="X13:X15"/>
    <mergeCell ref="B16:B22"/>
    <mergeCell ref="C16:C22"/>
    <mergeCell ref="D16:D22"/>
    <mergeCell ref="E16:E22"/>
    <mergeCell ref="F16:F22"/>
    <mergeCell ref="G16:G22"/>
    <mergeCell ref="H16:H22"/>
    <mergeCell ref="I16:I22"/>
    <mergeCell ref="J16:J22"/>
    <mergeCell ref="K16:K22"/>
    <mergeCell ref="L16:L22"/>
    <mergeCell ref="M16:M22"/>
    <mergeCell ref="N16:N22"/>
    <mergeCell ref="O16:O22"/>
    <mergeCell ref="P16:P22"/>
    <mergeCell ref="Q16:Q22"/>
    <mergeCell ref="R16:R22"/>
    <mergeCell ref="S16:S22"/>
    <mergeCell ref="T16:T22"/>
    <mergeCell ref="U16:U22"/>
    <mergeCell ref="V16:V22"/>
    <mergeCell ref="W16:W22"/>
    <mergeCell ref="X16:X22"/>
    <mergeCell ref="A23:W23"/>
    <mergeCell ref="A24:A26"/>
    <mergeCell ref="B24:B26"/>
    <mergeCell ref="C24:C26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X24:X26"/>
    <mergeCell ref="R24:R25"/>
    <mergeCell ref="S24:S25"/>
    <mergeCell ref="U24:U26"/>
    <mergeCell ref="W24:W26"/>
    <mergeCell ref="V25:V26"/>
    <mergeCell ref="T24:T2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zoomScale="80" zoomScaleNormal="80" workbookViewId="0">
      <pane ySplit="5" topLeftCell="A6" activePane="bottomLeft" state="frozen"/>
      <selection pane="bottomLeft" activeCell="A6" sqref="A6:XFD6"/>
    </sheetView>
  </sheetViews>
  <sheetFormatPr defaultRowHeight="21" x14ac:dyDescent="0.35"/>
  <cols>
    <col min="1" max="1" width="28.75" style="1" customWidth="1"/>
    <col min="2" max="2" width="28.25" style="1" customWidth="1"/>
    <col min="3" max="3" width="12.125" style="1" customWidth="1"/>
    <col min="4" max="4" width="18.125" style="1" customWidth="1"/>
    <col min="5" max="19" width="3.125" style="1" customWidth="1"/>
    <col min="20" max="20" width="13.375" style="1" customWidth="1"/>
    <col min="21" max="22" width="19.25" style="1" customWidth="1"/>
    <col min="23" max="23" width="14.75" style="1" customWidth="1"/>
    <col min="24" max="16384" width="9" style="1"/>
  </cols>
  <sheetData>
    <row r="1" spans="1:23" x14ac:dyDescent="0.35">
      <c r="A1" s="467" t="s">
        <v>77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</row>
    <row r="2" spans="1:23" x14ac:dyDescent="0.35">
      <c r="A2" s="444" t="s">
        <v>0</v>
      </c>
      <c r="B2" s="468" t="s">
        <v>1</v>
      </c>
      <c r="C2" s="444" t="s">
        <v>2</v>
      </c>
      <c r="D2" s="468" t="s">
        <v>22</v>
      </c>
      <c r="E2" s="471" t="s">
        <v>3</v>
      </c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3"/>
      <c r="Q2" s="474" t="s">
        <v>4</v>
      </c>
      <c r="R2" s="474"/>
      <c r="S2" s="474"/>
      <c r="T2" s="444" t="s">
        <v>23</v>
      </c>
      <c r="U2" s="475" t="s">
        <v>24</v>
      </c>
      <c r="V2" s="444" t="s">
        <v>58</v>
      </c>
      <c r="W2" s="444" t="s">
        <v>5</v>
      </c>
    </row>
    <row r="3" spans="1:23" x14ac:dyDescent="0.35">
      <c r="A3" s="445"/>
      <c r="B3" s="468"/>
      <c r="C3" s="469"/>
      <c r="D3" s="468"/>
      <c r="E3" s="447" t="s">
        <v>6</v>
      </c>
      <c r="F3" s="448"/>
      <c r="G3" s="448"/>
      <c r="H3" s="449" t="s">
        <v>7</v>
      </c>
      <c r="I3" s="449"/>
      <c r="J3" s="450"/>
      <c r="K3" s="451" t="s">
        <v>25</v>
      </c>
      <c r="L3" s="451"/>
      <c r="M3" s="451"/>
      <c r="N3" s="452" t="s">
        <v>8</v>
      </c>
      <c r="O3" s="453"/>
      <c r="P3" s="447"/>
      <c r="Q3" s="448" t="s">
        <v>6</v>
      </c>
      <c r="R3" s="448"/>
      <c r="S3" s="448"/>
      <c r="T3" s="445"/>
      <c r="U3" s="475"/>
      <c r="V3" s="457"/>
      <c r="W3" s="445"/>
    </row>
    <row r="4" spans="1:23" x14ac:dyDescent="0.35">
      <c r="A4" s="445"/>
      <c r="B4" s="468"/>
      <c r="C4" s="469"/>
      <c r="D4" s="468"/>
      <c r="E4" s="454" t="s">
        <v>60</v>
      </c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6"/>
      <c r="T4" s="445"/>
      <c r="U4" s="475"/>
      <c r="V4" s="457"/>
      <c r="W4" s="445"/>
    </row>
    <row r="5" spans="1:23" ht="37.5" x14ac:dyDescent="0.35">
      <c r="A5" s="446"/>
      <c r="B5" s="468"/>
      <c r="C5" s="470"/>
      <c r="D5" s="468"/>
      <c r="E5" s="31" t="s">
        <v>26</v>
      </c>
      <c r="F5" s="32" t="s">
        <v>27</v>
      </c>
      <c r="G5" s="32" t="s">
        <v>28</v>
      </c>
      <c r="H5" s="32" t="s">
        <v>29</v>
      </c>
      <c r="I5" s="32" t="s">
        <v>30</v>
      </c>
      <c r="J5" s="32" t="s">
        <v>31</v>
      </c>
      <c r="K5" s="32" t="s">
        <v>32</v>
      </c>
      <c r="L5" s="32" t="s">
        <v>33</v>
      </c>
      <c r="M5" s="32" t="s">
        <v>34</v>
      </c>
      <c r="N5" s="32" t="s">
        <v>35</v>
      </c>
      <c r="O5" s="32" t="s">
        <v>36</v>
      </c>
      <c r="P5" s="33" t="s">
        <v>37</v>
      </c>
      <c r="Q5" s="34" t="s">
        <v>26</v>
      </c>
      <c r="R5" s="34" t="s">
        <v>27</v>
      </c>
      <c r="S5" s="34" t="s">
        <v>28</v>
      </c>
      <c r="T5" s="446"/>
      <c r="U5" s="475"/>
      <c r="V5" s="458"/>
      <c r="W5" s="446"/>
    </row>
    <row r="6" spans="1:23" s="37" customFormat="1" ht="18.75" x14ac:dyDescent="0.25">
      <c r="A6" s="476" t="s">
        <v>115</v>
      </c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  <c r="M6" s="477"/>
      <c r="N6" s="477"/>
      <c r="O6" s="477"/>
      <c r="P6" s="477"/>
      <c r="Q6" s="477"/>
      <c r="R6" s="477"/>
      <c r="S6" s="477"/>
      <c r="T6" s="477"/>
      <c r="U6" s="477"/>
      <c r="V6" s="477"/>
      <c r="W6" s="478"/>
    </row>
    <row r="7" spans="1:23" s="37" customFormat="1" ht="21.75" customHeight="1" x14ac:dyDescent="0.25">
      <c r="A7" s="460" t="s">
        <v>116</v>
      </c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  <c r="T7" s="461"/>
      <c r="U7" s="461"/>
      <c r="V7" s="461"/>
      <c r="W7" s="462"/>
    </row>
    <row r="8" spans="1:23" s="37" customFormat="1" ht="18.75" x14ac:dyDescent="0.25">
      <c r="A8" s="482" t="s">
        <v>80</v>
      </c>
      <c r="B8" s="483"/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83"/>
      <c r="W8" s="484"/>
    </row>
    <row r="9" spans="1:23" s="37" customFormat="1" ht="18.75" x14ac:dyDescent="0.25">
      <c r="A9" s="499" t="s">
        <v>156</v>
      </c>
      <c r="B9" s="500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0"/>
      <c r="O9" s="500"/>
      <c r="P9" s="500"/>
      <c r="Q9" s="500"/>
      <c r="R9" s="500"/>
      <c r="S9" s="500"/>
      <c r="T9" s="500"/>
      <c r="U9" s="500"/>
      <c r="V9" s="500"/>
      <c r="W9" s="501"/>
    </row>
    <row r="10" spans="1:23" s="37" customFormat="1" ht="18.75" x14ac:dyDescent="0.25">
      <c r="A10" s="485" t="s">
        <v>155</v>
      </c>
      <c r="B10" s="486"/>
      <c r="C10" s="486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7"/>
    </row>
    <row r="11" spans="1:23" s="37" customFormat="1" ht="93.75" x14ac:dyDescent="0.3">
      <c r="A11" s="41" t="s">
        <v>81</v>
      </c>
      <c r="B11" s="43" t="s">
        <v>82</v>
      </c>
      <c r="C11" s="38" t="s">
        <v>83</v>
      </c>
      <c r="D11" s="41" t="s">
        <v>84</v>
      </c>
      <c r="E11" s="42"/>
      <c r="F11" s="30"/>
      <c r="G11" s="39">
        <v>3000</v>
      </c>
      <c r="H11" s="42"/>
      <c r="I11" s="30"/>
      <c r="J11" s="39">
        <v>3000</v>
      </c>
      <c r="K11" s="42"/>
      <c r="L11" s="30"/>
      <c r="M11" s="39">
        <v>3000</v>
      </c>
      <c r="N11" s="42"/>
      <c r="O11" s="30"/>
      <c r="P11" s="39">
        <v>3000</v>
      </c>
      <c r="Q11" s="42"/>
      <c r="R11" s="42"/>
      <c r="S11" s="42"/>
      <c r="T11" s="28" t="s">
        <v>85</v>
      </c>
      <c r="U11" s="15" t="s">
        <v>86</v>
      </c>
      <c r="V11" s="41" t="s">
        <v>87</v>
      </c>
      <c r="W11" s="43" t="s">
        <v>88</v>
      </c>
    </row>
    <row r="12" spans="1:23" s="37" customFormat="1" ht="131.25" x14ac:dyDescent="0.25">
      <c r="A12" s="40" t="s">
        <v>111</v>
      </c>
      <c r="B12" s="14" t="s">
        <v>89</v>
      </c>
      <c r="C12" s="15" t="s">
        <v>83</v>
      </c>
      <c r="D12" s="41" t="s">
        <v>90</v>
      </c>
      <c r="E12" s="44"/>
      <c r="F12" s="44"/>
      <c r="G12" s="44"/>
      <c r="H12" s="44"/>
      <c r="I12" s="26">
        <v>11700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28" t="s">
        <v>112</v>
      </c>
      <c r="U12" s="27" t="s">
        <v>113</v>
      </c>
      <c r="V12" s="14" t="s">
        <v>114</v>
      </c>
      <c r="W12" s="43" t="s">
        <v>88</v>
      </c>
    </row>
    <row r="13" spans="1:23" s="37" customFormat="1" ht="168.75" x14ac:dyDescent="0.25">
      <c r="A13" s="29" t="s">
        <v>91</v>
      </c>
      <c r="B13" s="488" t="s">
        <v>92</v>
      </c>
      <c r="C13" s="491" t="s">
        <v>93</v>
      </c>
      <c r="D13" s="494" t="s">
        <v>94</v>
      </c>
      <c r="E13" s="497"/>
      <c r="F13" s="466"/>
      <c r="G13" s="498"/>
      <c r="H13" s="466"/>
      <c r="I13" s="466"/>
      <c r="J13" s="465"/>
      <c r="K13" s="466"/>
      <c r="L13" s="463">
        <v>60000</v>
      </c>
      <c r="M13" s="465"/>
      <c r="N13" s="466"/>
      <c r="O13" s="466"/>
      <c r="P13" s="466"/>
      <c r="Q13" s="466"/>
      <c r="R13" s="466"/>
      <c r="S13" s="466"/>
      <c r="T13" s="479" t="s">
        <v>95</v>
      </c>
      <c r="U13" s="488" t="s">
        <v>96</v>
      </c>
      <c r="V13" s="488" t="s">
        <v>97</v>
      </c>
      <c r="W13" s="498" t="s">
        <v>98</v>
      </c>
    </row>
    <row r="14" spans="1:23" s="37" customFormat="1" ht="37.5" x14ac:dyDescent="0.25">
      <c r="A14" s="46" t="s">
        <v>99</v>
      </c>
      <c r="B14" s="489"/>
      <c r="C14" s="492"/>
      <c r="D14" s="495"/>
      <c r="E14" s="497"/>
      <c r="F14" s="466"/>
      <c r="G14" s="498"/>
      <c r="H14" s="466"/>
      <c r="I14" s="466"/>
      <c r="J14" s="465"/>
      <c r="K14" s="466"/>
      <c r="L14" s="464"/>
      <c r="M14" s="465"/>
      <c r="N14" s="466"/>
      <c r="O14" s="466"/>
      <c r="P14" s="466"/>
      <c r="Q14" s="466"/>
      <c r="R14" s="466"/>
      <c r="S14" s="466"/>
      <c r="T14" s="480"/>
      <c r="U14" s="489"/>
      <c r="V14" s="489"/>
      <c r="W14" s="498"/>
    </row>
    <row r="15" spans="1:23" s="37" customFormat="1" ht="75" x14ac:dyDescent="0.25">
      <c r="A15" s="46" t="s">
        <v>100</v>
      </c>
      <c r="B15" s="489"/>
      <c r="C15" s="492"/>
      <c r="D15" s="495"/>
      <c r="E15" s="497"/>
      <c r="F15" s="466"/>
      <c r="G15" s="498"/>
      <c r="H15" s="466"/>
      <c r="I15" s="466"/>
      <c r="J15" s="465"/>
      <c r="K15" s="466"/>
      <c r="L15" s="464"/>
      <c r="M15" s="465"/>
      <c r="N15" s="466"/>
      <c r="O15" s="466"/>
      <c r="P15" s="466"/>
      <c r="Q15" s="466"/>
      <c r="R15" s="466"/>
      <c r="S15" s="466"/>
      <c r="T15" s="480"/>
      <c r="U15" s="489"/>
      <c r="V15" s="489"/>
      <c r="W15" s="498"/>
    </row>
    <row r="16" spans="1:23" s="37" customFormat="1" ht="37.5" x14ac:dyDescent="0.25">
      <c r="A16" s="46" t="s">
        <v>101</v>
      </c>
      <c r="B16" s="489"/>
      <c r="C16" s="492"/>
      <c r="D16" s="495"/>
      <c r="E16" s="497"/>
      <c r="F16" s="466"/>
      <c r="G16" s="498"/>
      <c r="H16" s="466"/>
      <c r="I16" s="466"/>
      <c r="J16" s="465"/>
      <c r="K16" s="466"/>
      <c r="L16" s="464"/>
      <c r="M16" s="465"/>
      <c r="N16" s="466"/>
      <c r="O16" s="466"/>
      <c r="P16" s="466"/>
      <c r="Q16" s="466"/>
      <c r="R16" s="466"/>
      <c r="S16" s="466"/>
      <c r="T16" s="480"/>
      <c r="U16" s="489"/>
      <c r="V16" s="489"/>
      <c r="W16" s="498"/>
    </row>
    <row r="17" spans="1:23" s="37" customFormat="1" ht="18.75" x14ac:dyDescent="0.25">
      <c r="A17" s="47" t="s">
        <v>102</v>
      </c>
      <c r="B17" s="490"/>
      <c r="C17" s="493"/>
      <c r="D17" s="496"/>
      <c r="E17" s="497"/>
      <c r="F17" s="466"/>
      <c r="G17" s="498"/>
      <c r="H17" s="466"/>
      <c r="I17" s="466"/>
      <c r="J17" s="465"/>
      <c r="K17" s="466"/>
      <c r="L17" s="464"/>
      <c r="M17" s="465"/>
      <c r="N17" s="466"/>
      <c r="O17" s="466"/>
      <c r="P17" s="466"/>
      <c r="Q17" s="466"/>
      <c r="R17" s="466"/>
      <c r="S17" s="466"/>
      <c r="T17" s="481"/>
      <c r="U17" s="490"/>
      <c r="V17" s="490"/>
      <c r="W17" s="498"/>
    </row>
    <row r="18" spans="1:23" s="37" customFormat="1" ht="18.75" x14ac:dyDescent="0.25">
      <c r="A18" s="508" t="s">
        <v>103</v>
      </c>
      <c r="B18" s="508"/>
      <c r="C18" s="508"/>
      <c r="D18" s="508"/>
      <c r="E18" s="508"/>
      <c r="F18" s="508"/>
      <c r="G18" s="508"/>
      <c r="H18" s="508"/>
      <c r="I18" s="508"/>
      <c r="J18" s="508"/>
      <c r="K18" s="508"/>
      <c r="L18" s="508"/>
      <c r="M18" s="508"/>
      <c r="N18" s="508"/>
      <c r="O18" s="508"/>
      <c r="P18" s="508"/>
      <c r="Q18" s="508"/>
      <c r="R18" s="508"/>
      <c r="S18" s="508"/>
      <c r="T18" s="508"/>
      <c r="U18" s="508"/>
      <c r="V18" s="508"/>
      <c r="W18" s="508"/>
    </row>
    <row r="19" spans="1:23" s="37" customFormat="1" ht="75" x14ac:dyDescent="0.25">
      <c r="A19" s="43" t="s">
        <v>104</v>
      </c>
      <c r="B19" s="15" t="s">
        <v>105</v>
      </c>
      <c r="C19" s="15" t="s">
        <v>83</v>
      </c>
      <c r="D19" s="15" t="s">
        <v>106</v>
      </c>
      <c r="E19" s="42"/>
      <c r="G19" s="39">
        <v>2500</v>
      </c>
      <c r="H19" s="42"/>
      <c r="I19" s="39">
        <v>2500</v>
      </c>
      <c r="J19" s="48"/>
      <c r="K19" s="42"/>
      <c r="L19" s="39">
        <v>2500</v>
      </c>
      <c r="M19" s="48"/>
      <c r="N19" s="42"/>
      <c r="O19" s="39">
        <v>2500</v>
      </c>
      <c r="P19" s="42"/>
      <c r="Q19" s="42"/>
      <c r="R19" s="42"/>
      <c r="S19" s="42"/>
      <c r="T19" s="28" t="s">
        <v>107</v>
      </c>
      <c r="U19" s="43" t="s">
        <v>108</v>
      </c>
      <c r="V19" s="43" t="s">
        <v>109</v>
      </c>
      <c r="W19" s="43" t="s">
        <v>110</v>
      </c>
    </row>
    <row r="20" spans="1:23" s="37" customFormat="1" ht="18.75" x14ac:dyDescent="0.25">
      <c r="A20" s="499" t="s">
        <v>117</v>
      </c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  <c r="R20" s="500"/>
      <c r="S20" s="500"/>
      <c r="T20" s="500"/>
      <c r="U20" s="500"/>
      <c r="V20" s="500"/>
      <c r="W20" s="501"/>
    </row>
    <row r="21" spans="1:23" s="37" customFormat="1" ht="18.75" x14ac:dyDescent="0.25">
      <c r="A21" s="459" t="s">
        <v>160</v>
      </c>
      <c r="B21" s="459"/>
      <c r="C21" s="459"/>
      <c r="D21" s="459"/>
      <c r="E21" s="459"/>
      <c r="F21" s="459"/>
      <c r="G21" s="459"/>
      <c r="H21" s="459"/>
      <c r="I21" s="459"/>
      <c r="J21" s="459"/>
      <c r="K21" s="459"/>
      <c r="L21" s="459"/>
      <c r="M21" s="459"/>
      <c r="N21" s="459"/>
      <c r="O21" s="459"/>
      <c r="P21" s="459"/>
      <c r="Q21" s="459"/>
      <c r="R21" s="459"/>
      <c r="S21" s="459"/>
      <c r="T21" s="459"/>
      <c r="U21" s="459"/>
      <c r="V21" s="459"/>
      <c r="W21" s="459"/>
    </row>
    <row r="22" spans="1:23" s="37" customFormat="1" ht="168.75" x14ac:dyDescent="0.25">
      <c r="A22" s="52" t="s">
        <v>157</v>
      </c>
      <c r="B22" s="53" t="s">
        <v>118</v>
      </c>
      <c r="C22" s="15" t="s">
        <v>158</v>
      </c>
      <c r="D22" s="54" t="s">
        <v>159</v>
      </c>
      <c r="E22" s="25"/>
      <c r="F22" s="54"/>
      <c r="G22" s="45">
        <v>2500</v>
      </c>
      <c r="H22" s="55"/>
      <c r="I22" s="54"/>
      <c r="J22" s="45">
        <v>2500</v>
      </c>
      <c r="K22" s="45"/>
      <c r="L22" s="54"/>
      <c r="M22" s="45">
        <v>2500</v>
      </c>
      <c r="N22" s="45"/>
      <c r="O22" s="54"/>
      <c r="P22" s="45">
        <v>2500</v>
      </c>
      <c r="Q22" s="25"/>
      <c r="R22" s="25"/>
      <c r="S22" s="25"/>
      <c r="T22" s="15" t="s">
        <v>120</v>
      </c>
      <c r="U22" s="56" t="s">
        <v>121</v>
      </c>
      <c r="V22" s="56" t="s">
        <v>122</v>
      </c>
      <c r="W22" s="15" t="s">
        <v>123</v>
      </c>
    </row>
    <row r="23" spans="1:23" s="37" customFormat="1" ht="18.75" x14ac:dyDescent="0.25">
      <c r="A23" s="502" t="s">
        <v>124</v>
      </c>
      <c r="B23" s="503"/>
      <c r="C23" s="503"/>
      <c r="D23" s="503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4"/>
    </row>
    <row r="24" spans="1:23" s="37" customFormat="1" ht="93.75" x14ac:dyDescent="0.25">
      <c r="A24" s="15" t="s">
        <v>125</v>
      </c>
      <c r="B24" s="15" t="s">
        <v>126</v>
      </c>
      <c r="C24" s="15" t="s">
        <v>119</v>
      </c>
      <c r="D24" s="15" t="s">
        <v>162</v>
      </c>
      <c r="E24" s="57"/>
      <c r="F24" s="57"/>
      <c r="G24" s="57"/>
      <c r="H24" s="35"/>
      <c r="I24" s="35"/>
      <c r="J24" s="35">
        <v>5000</v>
      </c>
      <c r="K24" s="57"/>
      <c r="L24" s="57"/>
      <c r="M24" s="57"/>
      <c r="N24" s="57"/>
      <c r="O24" s="57"/>
      <c r="P24" s="57"/>
      <c r="Q24" s="57"/>
      <c r="R24" s="57"/>
      <c r="S24" s="57"/>
      <c r="T24" s="15" t="s">
        <v>127</v>
      </c>
      <c r="U24" s="56" t="s">
        <v>128</v>
      </c>
      <c r="V24" s="56" t="s">
        <v>129</v>
      </c>
      <c r="W24" s="15" t="s">
        <v>123</v>
      </c>
    </row>
    <row r="25" spans="1:23" s="37" customFormat="1" ht="18.75" x14ac:dyDescent="0.25">
      <c r="A25" s="505" t="s">
        <v>161</v>
      </c>
      <c r="B25" s="506"/>
      <c r="C25" s="506"/>
      <c r="D25" s="506"/>
      <c r="E25" s="506"/>
      <c r="F25" s="506"/>
      <c r="G25" s="506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7"/>
    </row>
    <row r="26" spans="1:23" s="37" customFormat="1" ht="18.75" x14ac:dyDescent="0.25">
      <c r="A26" s="485" t="s">
        <v>163</v>
      </c>
      <c r="B26" s="486"/>
      <c r="C26" s="486"/>
      <c r="D26" s="486"/>
      <c r="E26" s="486"/>
      <c r="F26" s="486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7"/>
    </row>
    <row r="27" spans="1:23" s="37" customFormat="1" ht="75" x14ac:dyDescent="0.25">
      <c r="A27" s="41" t="s">
        <v>130</v>
      </c>
      <c r="B27" s="498" t="s">
        <v>131</v>
      </c>
      <c r="C27" s="465" t="s">
        <v>132</v>
      </c>
      <c r="D27" s="498" t="s">
        <v>133</v>
      </c>
      <c r="E27" s="58"/>
      <c r="F27" s="58"/>
      <c r="G27" s="39"/>
      <c r="H27" s="39">
        <v>15000</v>
      </c>
      <c r="I27" s="39">
        <v>15000</v>
      </c>
      <c r="J27" s="15"/>
      <c r="K27" s="58"/>
      <c r="L27" s="58"/>
      <c r="M27" s="58"/>
      <c r="N27" s="58"/>
      <c r="O27" s="58"/>
      <c r="P27" s="58"/>
      <c r="Q27" s="58"/>
      <c r="R27" s="58"/>
      <c r="S27" s="58"/>
      <c r="T27" s="59" t="s">
        <v>134</v>
      </c>
      <c r="U27" s="15" t="s">
        <v>135</v>
      </c>
      <c r="V27" s="15" t="s">
        <v>136</v>
      </c>
      <c r="W27" s="15" t="s">
        <v>137</v>
      </c>
    </row>
    <row r="28" spans="1:23" s="37" customFormat="1" ht="75" x14ac:dyDescent="0.25">
      <c r="A28" s="15" t="s">
        <v>164</v>
      </c>
      <c r="B28" s="498"/>
      <c r="C28" s="465"/>
      <c r="D28" s="498"/>
      <c r="E28" s="15"/>
      <c r="F28" s="15"/>
      <c r="G28" s="15"/>
      <c r="H28" s="15"/>
      <c r="I28" s="15"/>
      <c r="J28" s="3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 t="s">
        <v>138</v>
      </c>
      <c r="V28" s="15" t="s">
        <v>139</v>
      </c>
      <c r="W28" s="15" t="s">
        <v>137</v>
      </c>
    </row>
    <row r="29" spans="1:23" s="37" customFormat="1" ht="18.75" x14ac:dyDescent="0.25">
      <c r="A29" s="509" t="s">
        <v>165</v>
      </c>
      <c r="B29" s="510"/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0"/>
      <c r="N29" s="510"/>
      <c r="O29" s="510"/>
      <c r="P29" s="510"/>
      <c r="Q29" s="510"/>
      <c r="R29" s="510"/>
      <c r="S29" s="510"/>
      <c r="T29" s="510"/>
      <c r="U29" s="510"/>
      <c r="V29" s="510"/>
      <c r="W29" s="511"/>
    </row>
    <row r="30" spans="1:23" s="37" customFormat="1" ht="18.75" x14ac:dyDescent="0.25">
      <c r="A30" s="512" t="s">
        <v>167</v>
      </c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</row>
    <row r="31" spans="1:23" s="37" customFormat="1" ht="93.75" x14ac:dyDescent="0.25">
      <c r="A31" s="40" t="s">
        <v>140</v>
      </c>
      <c r="B31" s="43" t="s">
        <v>141</v>
      </c>
      <c r="C31" s="43" t="s">
        <v>142</v>
      </c>
      <c r="D31" s="15" t="s">
        <v>143</v>
      </c>
      <c r="E31" s="60"/>
      <c r="F31" s="60"/>
      <c r="G31" s="60"/>
      <c r="H31" s="39"/>
      <c r="I31" s="39">
        <v>85000</v>
      </c>
      <c r="J31" s="15"/>
      <c r="K31" s="58"/>
      <c r="L31" s="58"/>
      <c r="M31" s="58"/>
      <c r="N31" s="58"/>
      <c r="O31" s="58"/>
      <c r="P31" s="58"/>
      <c r="Q31" s="58"/>
      <c r="R31" s="58"/>
      <c r="S31" s="58"/>
      <c r="T31" s="59" t="s">
        <v>144</v>
      </c>
      <c r="U31" s="43" t="s">
        <v>145</v>
      </c>
      <c r="V31" s="43" t="s">
        <v>146</v>
      </c>
      <c r="W31" s="43" t="s">
        <v>147</v>
      </c>
    </row>
    <row r="32" spans="1:23" s="37" customFormat="1" ht="18.75" x14ac:dyDescent="0.25">
      <c r="A32" s="513" t="s">
        <v>166</v>
      </c>
      <c r="B32" s="514"/>
      <c r="C32" s="514"/>
      <c r="D32" s="514"/>
      <c r="E32" s="514"/>
      <c r="F32" s="514"/>
      <c r="G32" s="514"/>
      <c r="H32" s="514"/>
      <c r="I32" s="514"/>
      <c r="J32" s="514"/>
      <c r="K32" s="514"/>
      <c r="L32" s="514"/>
      <c r="M32" s="514"/>
      <c r="N32" s="514"/>
      <c r="O32" s="514"/>
      <c r="P32" s="514"/>
      <c r="Q32" s="514"/>
      <c r="R32" s="514"/>
      <c r="S32" s="514"/>
      <c r="T32" s="514"/>
      <c r="U32" s="514"/>
      <c r="V32" s="514"/>
      <c r="W32" s="515"/>
    </row>
    <row r="33" spans="1:23" s="37" customFormat="1" ht="243.75" x14ac:dyDescent="0.25">
      <c r="A33" s="43" t="s">
        <v>148</v>
      </c>
      <c r="B33" s="15" t="s">
        <v>149</v>
      </c>
      <c r="C33" s="43" t="s">
        <v>150</v>
      </c>
      <c r="D33" s="15" t="s">
        <v>151</v>
      </c>
      <c r="E33" s="61"/>
      <c r="F33" s="61"/>
      <c r="G33" s="62"/>
      <c r="H33" s="63"/>
      <c r="I33" s="63"/>
      <c r="J33" s="64"/>
      <c r="K33" s="63"/>
      <c r="L33" s="63"/>
      <c r="M33" s="64"/>
      <c r="N33" s="63"/>
      <c r="O33" s="63"/>
      <c r="P33" s="62"/>
      <c r="Q33" s="65"/>
      <c r="R33" s="65"/>
      <c r="S33" s="65"/>
      <c r="T33" s="44" t="s">
        <v>152</v>
      </c>
      <c r="U33" s="15" t="s">
        <v>153</v>
      </c>
      <c r="V33" s="43" t="s">
        <v>154</v>
      </c>
      <c r="W33" s="43" t="s">
        <v>147</v>
      </c>
    </row>
    <row r="34" spans="1:23" s="36" customFormat="1" x14ac:dyDescent="0.35">
      <c r="A34" s="441" t="s">
        <v>169</v>
      </c>
      <c r="B34" s="442"/>
      <c r="C34" s="442"/>
      <c r="D34" s="442"/>
      <c r="E34" s="442"/>
      <c r="F34" s="442"/>
      <c r="G34" s="442"/>
      <c r="H34" s="442"/>
      <c r="I34" s="442"/>
      <c r="J34" s="442"/>
      <c r="K34" s="442"/>
      <c r="L34" s="442"/>
      <c r="M34" s="442"/>
      <c r="N34" s="442"/>
      <c r="O34" s="442"/>
      <c r="P34" s="442"/>
      <c r="Q34" s="442"/>
      <c r="R34" s="442"/>
      <c r="S34" s="442"/>
      <c r="T34" s="442"/>
      <c r="U34" s="442"/>
      <c r="V34" s="442"/>
      <c r="W34" s="443"/>
    </row>
    <row r="35" spans="1:23" ht="168" x14ac:dyDescent="0.35">
      <c r="A35" s="2" t="s">
        <v>9</v>
      </c>
      <c r="B35" s="3" t="s">
        <v>10</v>
      </c>
      <c r="C35" s="4" t="s">
        <v>11</v>
      </c>
      <c r="D35" s="5" t="s">
        <v>12</v>
      </c>
      <c r="E35" s="6"/>
      <c r="F35" s="7"/>
      <c r="G35" s="8"/>
      <c r="H35" s="8"/>
      <c r="I35" s="8">
        <v>8000</v>
      </c>
      <c r="J35" s="9"/>
      <c r="K35" s="10"/>
      <c r="L35" s="8"/>
      <c r="M35" s="11"/>
      <c r="N35" s="8"/>
      <c r="O35" s="12"/>
      <c r="P35" s="9"/>
      <c r="Q35" s="6"/>
      <c r="R35" s="9"/>
      <c r="S35" s="6"/>
      <c r="T35" s="59" t="s">
        <v>168</v>
      </c>
      <c r="U35" s="5" t="s">
        <v>13</v>
      </c>
      <c r="V35" s="5" t="s">
        <v>14</v>
      </c>
      <c r="W35" s="13" t="s">
        <v>15</v>
      </c>
    </row>
    <row r="36" spans="1:23" s="36" customFormat="1" x14ac:dyDescent="0.35">
      <c r="A36" s="441" t="s">
        <v>170</v>
      </c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  <c r="V36" s="442"/>
      <c r="W36" s="443"/>
    </row>
    <row r="37" spans="1:23" ht="315" x14ac:dyDescent="0.35">
      <c r="A37" s="2" t="s">
        <v>16</v>
      </c>
      <c r="B37" s="3" t="s">
        <v>17</v>
      </c>
      <c r="C37" s="4" t="s">
        <v>18</v>
      </c>
      <c r="D37" s="5" t="s">
        <v>19</v>
      </c>
      <c r="E37" s="6"/>
      <c r="F37" s="7"/>
      <c r="G37" s="8"/>
      <c r="H37" s="8">
        <v>4000</v>
      </c>
      <c r="I37" s="10"/>
      <c r="J37" s="9"/>
      <c r="K37" s="10"/>
      <c r="L37" s="8"/>
      <c r="M37" s="11"/>
      <c r="N37" s="8">
        <v>4000</v>
      </c>
      <c r="O37" s="12"/>
      <c r="P37" s="9"/>
      <c r="Q37" s="6"/>
      <c r="R37" s="9"/>
      <c r="S37" s="6"/>
      <c r="T37" s="59" t="s">
        <v>168</v>
      </c>
      <c r="U37" s="5" t="s">
        <v>20</v>
      </c>
      <c r="V37" s="5" t="s">
        <v>21</v>
      </c>
      <c r="W37" s="13" t="s">
        <v>15</v>
      </c>
    </row>
  </sheetData>
  <mergeCells count="58">
    <mergeCell ref="A29:W29"/>
    <mergeCell ref="A30:W30"/>
    <mergeCell ref="A32:W32"/>
    <mergeCell ref="A9:W9"/>
    <mergeCell ref="A23:W23"/>
    <mergeCell ref="A25:W25"/>
    <mergeCell ref="A26:W26"/>
    <mergeCell ref="B27:B28"/>
    <mergeCell ref="C27:C28"/>
    <mergeCell ref="D27:D28"/>
    <mergeCell ref="U13:U17"/>
    <mergeCell ref="V13:V17"/>
    <mergeCell ref="W13:W17"/>
    <mergeCell ref="A18:W18"/>
    <mergeCell ref="A20:W20"/>
    <mergeCell ref="P13:P17"/>
    <mergeCell ref="K13:K17"/>
    <mergeCell ref="A6:W6"/>
    <mergeCell ref="Q13:Q17"/>
    <mergeCell ref="R13:R17"/>
    <mergeCell ref="S13:S17"/>
    <mergeCell ref="T13:T17"/>
    <mergeCell ref="A8:W8"/>
    <mergeCell ref="A10:W10"/>
    <mergeCell ref="B13:B17"/>
    <mergeCell ref="C13:C17"/>
    <mergeCell ref="D13:D17"/>
    <mergeCell ref="E13:E17"/>
    <mergeCell ref="F13:F17"/>
    <mergeCell ref="G13:G17"/>
    <mergeCell ref="H13:H17"/>
    <mergeCell ref="I13:I17"/>
    <mergeCell ref="J13:J17"/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A36:W36"/>
    <mergeCell ref="A34:W34"/>
    <mergeCell ref="W2:W5"/>
    <mergeCell ref="E3:G3"/>
    <mergeCell ref="H3:J3"/>
    <mergeCell ref="K3:M3"/>
    <mergeCell ref="N3:P3"/>
    <mergeCell ref="E4:S4"/>
    <mergeCell ref="V2:V5"/>
    <mergeCell ref="A21:W21"/>
    <mergeCell ref="Q3:S3"/>
    <mergeCell ref="A7:W7"/>
    <mergeCell ref="L13:L17"/>
    <mergeCell ref="M13:M17"/>
    <mergeCell ref="N13:N17"/>
    <mergeCell ref="O13:O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zoomScale="80" zoomScaleNormal="80" workbookViewId="0">
      <pane ySplit="5" topLeftCell="A15" activePane="bottomLeft" state="frozen"/>
      <selection pane="bottomLeft" activeCell="T13" sqref="T13"/>
    </sheetView>
  </sheetViews>
  <sheetFormatPr defaultRowHeight="21" x14ac:dyDescent="0.35"/>
  <cols>
    <col min="1" max="1" width="33" style="1" customWidth="1"/>
    <col min="2" max="2" width="35" style="1" customWidth="1"/>
    <col min="3" max="3" width="9" style="1"/>
    <col min="4" max="4" width="29.125" style="1" customWidth="1"/>
    <col min="5" max="19" width="3.5" style="1" customWidth="1"/>
    <col min="20" max="20" width="31.25" style="1" customWidth="1"/>
    <col min="21" max="21" width="28.125" style="1" customWidth="1"/>
    <col min="22" max="22" width="29.5" style="1" customWidth="1"/>
    <col min="23" max="23" width="17" style="1" customWidth="1"/>
    <col min="24" max="24" width="51.375" style="1" customWidth="1"/>
    <col min="25" max="25" width="11.25" style="1" customWidth="1"/>
    <col min="26" max="16384" width="9" style="1"/>
  </cols>
  <sheetData>
    <row r="1" spans="1:24" x14ac:dyDescent="0.35">
      <c r="A1" s="429" t="s">
        <v>78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70"/>
    </row>
    <row r="2" spans="1:24" x14ac:dyDescent="0.35">
      <c r="A2" s="423" t="s">
        <v>0</v>
      </c>
      <c r="B2" s="430" t="s">
        <v>1</v>
      </c>
      <c r="C2" s="430" t="s">
        <v>2</v>
      </c>
      <c r="D2" s="430" t="s">
        <v>22</v>
      </c>
      <c r="E2" s="432" t="s">
        <v>3</v>
      </c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4"/>
      <c r="Q2" s="422" t="s">
        <v>4</v>
      </c>
      <c r="R2" s="422"/>
      <c r="S2" s="422"/>
      <c r="T2" s="423" t="s">
        <v>23</v>
      </c>
      <c r="U2" s="536" t="s">
        <v>24</v>
      </c>
      <c r="V2" s="538" t="s">
        <v>58</v>
      </c>
      <c r="W2" s="538" t="s">
        <v>5</v>
      </c>
      <c r="X2" s="530" t="s">
        <v>59</v>
      </c>
    </row>
    <row r="3" spans="1:24" x14ac:dyDescent="0.35">
      <c r="A3" s="424"/>
      <c r="B3" s="430"/>
      <c r="C3" s="431"/>
      <c r="D3" s="430"/>
      <c r="E3" s="435" t="s">
        <v>6</v>
      </c>
      <c r="F3" s="409"/>
      <c r="G3" s="409"/>
      <c r="H3" s="436" t="s">
        <v>7</v>
      </c>
      <c r="I3" s="436"/>
      <c r="J3" s="437"/>
      <c r="K3" s="438" t="s">
        <v>25</v>
      </c>
      <c r="L3" s="438"/>
      <c r="M3" s="438"/>
      <c r="N3" s="439" t="s">
        <v>8</v>
      </c>
      <c r="O3" s="440"/>
      <c r="P3" s="435"/>
      <c r="Q3" s="409" t="s">
        <v>6</v>
      </c>
      <c r="R3" s="409"/>
      <c r="S3" s="409"/>
      <c r="T3" s="424"/>
      <c r="U3" s="537"/>
      <c r="V3" s="427"/>
      <c r="W3" s="539"/>
      <c r="X3" s="531"/>
    </row>
    <row r="4" spans="1:24" x14ac:dyDescent="0.35">
      <c r="A4" s="424"/>
      <c r="B4" s="430"/>
      <c r="C4" s="431"/>
      <c r="D4" s="430"/>
      <c r="E4" s="410" t="s">
        <v>60</v>
      </c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2"/>
      <c r="T4" s="424"/>
      <c r="U4" s="537"/>
      <c r="V4" s="427"/>
      <c r="W4" s="539"/>
      <c r="X4" s="531"/>
    </row>
    <row r="5" spans="1:24" x14ac:dyDescent="0.35">
      <c r="A5" s="425"/>
      <c r="B5" s="430"/>
      <c r="C5" s="431"/>
      <c r="D5" s="430"/>
      <c r="E5" s="71" t="s">
        <v>26</v>
      </c>
      <c r="F5" s="72" t="s">
        <v>27</v>
      </c>
      <c r="G5" s="72" t="s">
        <v>28</v>
      </c>
      <c r="H5" s="72" t="s">
        <v>29</v>
      </c>
      <c r="I5" s="72" t="s">
        <v>30</v>
      </c>
      <c r="J5" s="72" t="s">
        <v>31</v>
      </c>
      <c r="K5" s="72" t="s">
        <v>32</v>
      </c>
      <c r="L5" s="72" t="s">
        <v>33</v>
      </c>
      <c r="M5" s="72" t="s">
        <v>34</v>
      </c>
      <c r="N5" s="72" t="s">
        <v>35</v>
      </c>
      <c r="O5" s="72" t="s">
        <v>36</v>
      </c>
      <c r="P5" s="73" t="s">
        <v>37</v>
      </c>
      <c r="Q5" s="74" t="s">
        <v>26</v>
      </c>
      <c r="R5" s="74" t="s">
        <v>27</v>
      </c>
      <c r="S5" s="74" t="s">
        <v>28</v>
      </c>
      <c r="T5" s="425"/>
      <c r="U5" s="537"/>
      <c r="V5" s="428"/>
      <c r="W5" s="540"/>
      <c r="X5" s="531"/>
    </row>
    <row r="6" spans="1:24" x14ac:dyDescent="0.35">
      <c r="A6" s="416" t="s">
        <v>75</v>
      </c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8"/>
      <c r="X6" s="531"/>
    </row>
    <row r="7" spans="1:24" x14ac:dyDescent="0.35">
      <c r="A7" s="416" t="s">
        <v>187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8"/>
      <c r="X7" s="531"/>
    </row>
    <row r="8" spans="1:24" x14ac:dyDescent="0.35">
      <c r="A8" s="419" t="s">
        <v>188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1"/>
      <c r="X8" s="532"/>
    </row>
    <row r="9" spans="1:24" x14ac:dyDescent="0.35">
      <c r="A9" s="527" t="s">
        <v>175</v>
      </c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9"/>
      <c r="W9" s="16"/>
    </row>
    <row r="10" spans="1:24" ht="105" x14ac:dyDescent="0.35">
      <c r="A10" s="17" t="s">
        <v>189</v>
      </c>
      <c r="B10" s="18" t="s">
        <v>172</v>
      </c>
      <c r="C10" s="19" t="s">
        <v>38</v>
      </c>
      <c r="D10" s="20" t="s">
        <v>173</v>
      </c>
      <c r="E10" s="21"/>
      <c r="F10" s="21"/>
      <c r="G10" s="21"/>
      <c r="H10" s="75"/>
      <c r="I10" s="75"/>
      <c r="J10" s="76"/>
      <c r="K10" s="21"/>
      <c r="L10" s="21"/>
      <c r="M10" s="21"/>
      <c r="N10" s="21"/>
      <c r="O10" s="21"/>
      <c r="P10" s="21"/>
      <c r="Q10" s="21"/>
      <c r="R10" s="21"/>
      <c r="S10" s="21"/>
      <c r="T10" s="77" t="s">
        <v>184</v>
      </c>
      <c r="U10" s="20" t="s">
        <v>39</v>
      </c>
      <c r="V10" s="3" t="s">
        <v>40</v>
      </c>
      <c r="W10" s="3" t="s">
        <v>41</v>
      </c>
    </row>
    <row r="11" spans="1:24" ht="126" x14ac:dyDescent="0.35">
      <c r="A11" s="20" t="s">
        <v>190</v>
      </c>
      <c r="B11" s="17" t="s">
        <v>42</v>
      </c>
      <c r="C11" s="19" t="s">
        <v>38</v>
      </c>
      <c r="D11" s="20" t="s">
        <v>174</v>
      </c>
      <c r="E11" s="21"/>
      <c r="F11" s="24"/>
      <c r="G11" s="21"/>
      <c r="H11" s="21"/>
      <c r="I11" s="22"/>
      <c r="J11" s="22"/>
      <c r="K11" s="75"/>
      <c r="L11" s="21"/>
      <c r="M11" s="22"/>
      <c r="N11" s="21"/>
      <c r="O11" s="21"/>
      <c r="P11" s="21"/>
      <c r="Q11" s="21"/>
      <c r="R11" s="21"/>
      <c r="S11" s="21"/>
      <c r="T11" s="77" t="s">
        <v>185</v>
      </c>
      <c r="U11" s="20" t="s">
        <v>43</v>
      </c>
      <c r="V11" s="3" t="s">
        <v>40</v>
      </c>
      <c r="W11" s="3" t="s">
        <v>41</v>
      </c>
    </row>
    <row r="12" spans="1:24" x14ac:dyDescent="0.35">
      <c r="A12" s="533" t="s">
        <v>181</v>
      </c>
      <c r="B12" s="534"/>
      <c r="C12" s="534"/>
      <c r="D12" s="534"/>
      <c r="E12" s="534"/>
      <c r="F12" s="534"/>
      <c r="G12" s="534"/>
      <c r="H12" s="534"/>
      <c r="I12" s="534"/>
      <c r="J12" s="534"/>
      <c r="K12" s="534"/>
      <c r="L12" s="534"/>
      <c r="M12" s="534"/>
      <c r="N12" s="534"/>
      <c r="O12" s="534"/>
      <c r="P12" s="534"/>
      <c r="Q12" s="534"/>
      <c r="R12" s="534"/>
      <c r="S12" s="534"/>
      <c r="T12" s="534"/>
      <c r="U12" s="534"/>
      <c r="V12" s="535"/>
      <c r="W12" s="122"/>
    </row>
    <row r="13" spans="1:24" ht="189" x14ac:dyDescent="0.35">
      <c r="A13" s="3" t="s">
        <v>182</v>
      </c>
      <c r="B13" s="5" t="s">
        <v>183</v>
      </c>
      <c r="C13" s="19" t="s">
        <v>176</v>
      </c>
      <c r="D13" s="66" t="s">
        <v>177</v>
      </c>
      <c r="E13" s="67"/>
      <c r="F13" s="67"/>
      <c r="G13" s="67"/>
      <c r="H13" s="67"/>
      <c r="I13" s="67"/>
      <c r="J13" s="69"/>
      <c r="K13" s="67"/>
      <c r="L13" s="67"/>
      <c r="M13" s="67"/>
      <c r="N13" s="67"/>
      <c r="O13" s="67"/>
      <c r="P13" s="67"/>
      <c r="Q13" s="67"/>
      <c r="R13" s="67"/>
      <c r="S13" s="67"/>
      <c r="T13" s="77" t="s">
        <v>186</v>
      </c>
      <c r="U13" s="66" t="s">
        <v>178</v>
      </c>
      <c r="V13" s="3" t="s">
        <v>179</v>
      </c>
      <c r="W13" s="3" t="s">
        <v>180</v>
      </c>
    </row>
    <row r="14" spans="1:24" s="36" customFormat="1" ht="30" customHeight="1" x14ac:dyDescent="0.35">
      <c r="A14" s="516" t="s">
        <v>388</v>
      </c>
      <c r="B14" s="517"/>
      <c r="C14" s="517"/>
      <c r="D14" s="517"/>
      <c r="E14" s="517"/>
      <c r="F14" s="518"/>
      <c r="G14" s="519"/>
      <c r="H14" s="519"/>
      <c r="I14" s="519"/>
      <c r="J14" s="519"/>
      <c r="K14" s="519"/>
      <c r="L14" s="519"/>
      <c r="M14" s="519"/>
      <c r="N14" s="520"/>
      <c r="O14" s="521"/>
      <c r="P14" s="522"/>
      <c r="Q14" s="523"/>
      <c r="R14" s="524"/>
      <c r="S14" s="524"/>
      <c r="T14" s="524"/>
      <c r="U14" s="524"/>
      <c r="V14" s="524"/>
      <c r="W14" s="76"/>
    </row>
    <row r="15" spans="1:24" ht="84" x14ac:dyDescent="0.35">
      <c r="A15" s="21" t="s">
        <v>192</v>
      </c>
      <c r="B15" s="21" t="s">
        <v>193</v>
      </c>
      <c r="C15" s="21" t="s">
        <v>38</v>
      </c>
      <c r="D15" s="90" t="s">
        <v>44</v>
      </c>
      <c r="E15" s="20"/>
      <c r="F15" s="3"/>
      <c r="G15" s="3"/>
      <c r="H15" s="10"/>
      <c r="I15" s="78"/>
      <c r="J15" s="78"/>
      <c r="K15" s="78"/>
      <c r="L15" s="78"/>
      <c r="M15" s="79"/>
      <c r="N15" s="80"/>
      <c r="O15" s="17"/>
      <c r="P15" s="19"/>
      <c r="Q15" s="20"/>
      <c r="R15" s="21"/>
      <c r="S15" s="24"/>
      <c r="T15" s="21" t="s">
        <v>202</v>
      </c>
      <c r="U15" s="21" t="s">
        <v>45</v>
      </c>
      <c r="V15" s="22" t="s">
        <v>46</v>
      </c>
      <c r="W15" s="22" t="s">
        <v>47</v>
      </c>
    </row>
    <row r="16" spans="1:24" ht="189" x14ac:dyDescent="0.35">
      <c r="A16" s="21" t="s">
        <v>194</v>
      </c>
      <c r="B16" s="21" t="s">
        <v>198</v>
      </c>
      <c r="C16" s="21" t="s">
        <v>48</v>
      </c>
      <c r="D16" s="23" t="s">
        <v>197</v>
      </c>
      <c r="E16" s="20"/>
      <c r="F16" s="3"/>
      <c r="G16" s="3"/>
      <c r="H16" s="10"/>
      <c r="I16" s="10"/>
      <c r="J16" s="10"/>
      <c r="K16" s="10"/>
      <c r="L16" s="10"/>
      <c r="M16" s="10"/>
      <c r="N16" s="80"/>
      <c r="O16" s="17"/>
      <c r="P16" s="19"/>
      <c r="Q16" s="20"/>
      <c r="R16" s="21"/>
      <c r="S16" s="21"/>
      <c r="T16" s="21" t="s">
        <v>203</v>
      </c>
      <c r="U16" s="21" t="s">
        <v>195</v>
      </c>
      <c r="V16" s="22" t="s">
        <v>196</v>
      </c>
      <c r="W16" s="22" t="s">
        <v>47</v>
      </c>
    </row>
    <row r="17" spans="1:23" ht="174.75" customHeight="1" x14ac:dyDescent="0.35">
      <c r="A17" s="81" t="s">
        <v>199</v>
      </c>
      <c r="B17" s="82" t="s">
        <v>200</v>
      </c>
      <c r="C17" s="93" t="s">
        <v>49</v>
      </c>
      <c r="D17" s="83" t="s">
        <v>204</v>
      </c>
      <c r="E17" s="84"/>
      <c r="F17" s="85"/>
      <c r="G17" s="84"/>
      <c r="H17" s="85"/>
      <c r="I17" s="84"/>
      <c r="J17" s="86"/>
      <c r="K17" s="84"/>
      <c r="L17" s="84"/>
      <c r="M17" s="85"/>
      <c r="N17" s="84"/>
      <c r="O17" s="84"/>
      <c r="P17" s="84"/>
      <c r="Q17" s="87"/>
      <c r="R17" s="84"/>
      <c r="S17" s="84"/>
      <c r="T17" s="89" t="s">
        <v>207</v>
      </c>
      <c r="U17" s="83" t="s">
        <v>208</v>
      </c>
      <c r="V17" s="525" t="s">
        <v>50</v>
      </c>
      <c r="W17" s="81" t="s">
        <v>47</v>
      </c>
    </row>
    <row r="18" spans="1:23" ht="100.5" customHeight="1" x14ac:dyDescent="0.35">
      <c r="A18" s="5" t="s">
        <v>201</v>
      </c>
      <c r="B18" s="3" t="s">
        <v>206</v>
      </c>
      <c r="C18" s="94" t="s">
        <v>49</v>
      </c>
      <c r="D18" s="3" t="s">
        <v>205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79"/>
      <c r="T18" s="89" t="s">
        <v>244</v>
      </c>
      <c r="U18" s="3" t="s">
        <v>245</v>
      </c>
      <c r="V18" s="526"/>
      <c r="W18" s="81" t="s">
        <v>47</v>
      </c>
    </row>
    <row r="19" spans="1:23" ht="99.75" customHeight="1" x14ac:dyDescent="0.35">
      <c r="A19" s="5" t="s">
        <v>248</v>
      </c>
      <c r="B19" s="3" t="s">
        <v>51</v>
      </c>
      <c r="C19" s="3" t="s">
        <v>52</v>
      </c>
      <c r="D19" s="5" t="s">
        <v>53</v>
      </c>
      <c r="E19" s="10"/>
      <c r="F19" s="10"/>
      <c r="G19" s="10"/>
      <c r="H19" s="10"/>
      <c r="I19" s="10"/>
      <c r="J19" s="79"/>
      <c r="K19" s="10"/>
      <c r="L19" s="10"/>
      <c r="M19" s="10"/>
      <c r="N19" s="10"/>
      <c r="O19" s="10"/>
      <c r="P19" s="10"/>
      <c r="Q19" s="10"/>
      <c r="R19" s="10"/>
      <c r="S19" s="10"/>
      <c r="T19" s="89" t="s">
        <v>246</v>
      </c>
      <c r="U19" s="3" t="s">
        <v>247</v>
      </c>
      <c r="V19" s="10"/>
      <c r="W19" s="10"/>
    </row>
    <row r="20" spans="1:23" ht="104.25" customHeight="1" x14ac:dyDescent="0.35">
      <c r="A20" s="5" t="s">
        <v>251</v>
      </c>
      <c r="B20" s="3" t="s">
        <v>250</v>
      </c>
      <c r="C20" s="88" t="s">
        <v>54</v>
      </c>
      <c r="D20" s="3" t="s">
        <v>249</v>
      </c>
      <c r="E20" s="10"/>
      <c r="F20" s="7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89" t="s">
        <v>254</v>
      </c>
      <c r="U20" s="3" t="s">
        <v>252</v>
      </c>
      <c r="V20" s="3" t="s">
        <v>253</v>
      </c>
      <c r="W20" s="3" t="s">
        <v>47</v>
      </c>
    </row>
    <row r="21" spans="1:23" ht="180.75" customHeight="1" x14ac:dyDescent="0.35">
      <c r="A21" s="5" t="s">
        <v>256</v>
      </c>
      <c r="B21" s="3" t="s">
        <v>55</v>
      </c>
      <c r="C21" s="10"/>
      <c r="D21" s="3" t="s">
        <v>255</v>
      </c>
      <c r="E21" s="10"/>
      <c r="F21" s="7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89" t="s">
        <v>257</v>
      </c>
      <c r="U21" s="3" t="s">
        <v>56</v>
      </c>
      <c r="V21" s="3" t="s">
        <v>57</v>
      </c>
      <c r="W21" s="3" t="s">
        <v>47</v>
      </c>
    </row>
  </sheetData>
  <mergeCells count="25"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  <mergeCell ref="W2:W5"/>
    <mergeCell ref="A14:V14"/>
    <mergeCell ref="V17:V18"/>
    <mergeCell ref="A8:W8"/>
    <mergeCell ref="A9:V9"/>
    <mergeCell ref="X2:X8"/>
    <mergeCell ref="E3:G3"/>
    <mergeCell ref="H3:J3"/>
    <mergeCell ref="K3:M3"/>
    <mergeCell ref="N3:P3"/>
    <mergeCell ref="Q3:S3"/>
    <mergeCell ref="E4:S4"/>
    <mergeCell ref="A6:W6"/>
    <mergeCell ref="A7:W7"/>
    <mergeCell ref="A12:V12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="80" zoomScaleNormal="80" workbookViewId="0">
      <pane ySplit="5" topLeftCell="A15" activePane="bottomLeft" state="frozen"/>
      <selection pane="bottomLeft" activeCell="U18" sqref="U18:U24"/>
    </sheetView>
  </sheetViews>
  <sheetFormatPr defaultRowHeight="24" customHeight="1" x14ac:dyDescent="0.35"/>
  <cols>
    <col min="1" max="1" width="26.125" style="1" customWidth="1"/>
    <col min="2" max="2" width="32" style="1" customWidth="1"/>
    <col min="3" max="3" width="16.75" style="1" customWidth="1"/>
    <col min="4" max="4" width="18" style="1" customWidth="1"/>
    <col min="5" max="19" width="2.5" style="1" customWidth="1"/>
    <col min="20" max="20" width="12.75" style="1" customWidth="1"/>
    <col min="21" max="21" width="27.375" style="1" customWidth="1"/>
    <col min="22" max="22" width="24.875" style="1" customWidth="1"/>
    <col min="23" max="23" width="18.25" style="1" customWidth="1"/>
    <col min="24" max="24" width="45.75" style="1" customWidth="1"/>
    <col min="25" max="16384" width="9" style="1"/>
  </cols>
  <sheetData>
    <row r="1" spans="1:24" ht="24" customHeight="1" x14ac:dyDescent="0.35">
      <c r="A1" s="566" t="s">
        <v>79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70"/>
    </row>
    <row r="2" spans="1:24" ht="24" customHeight="1" x14ac:dyDescent="0.35">
      <c r="A2" s="430" t="s">
        <v>0</v>
      </c>
      <c r="B2" s="430" t="s">
        <v>1</v>
      </c>
      <c r="C2" s="430" t="s">
        <v>2</v>
      </c>
      <c r="D2" s="430" t="s">
        <v>22</v>
      </c>
      <c r="E2" s="567" t="s">
        <v>3</v>
      </c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8" t="s">
        <v>4</v>
      </c>
      <c r="R2" s="568"/>
      <c r="S2" s="568"/>
      <c r="T2" s="430" t="s">
        <v>23</v>
      </c>
      <c r="U2" s="408" t="s">
        <v>24</v>
      </c>
      <c r="V2" s="430" t="s">
        <v>58</v>
      </c>
      <c r="W2" s="430" t="s">
        <v>5</v>
      </c>
      <c r="X2" s="408" t="s">
        <v>59</v>
      </c>
    </row>
    <row r="3" spans="1:24" ht="24" customHeight="1" x14ac:dyDescent="0.35">
      <c r="A3" s="430"/>
      <c r="B3" s="430"/>
      <c r="C3" s="567"/>
      <c r="D3" s="430"/>
      <c r="E3" s="569" t="s">
        <v>6</v>
      </c>
      <c r="F3" s="569"/>
      <c r="G3" s="569"/>
      <c r="H3" s="569" t="s">
        <v>7</v>
      </c>
      <c r="I3" s="569"/>
      <c r="J3" s="569"/>
      <c r="K3" s="569" t="s">
        <v>25</v>
      </c>
      <c r="L3" s="569"/>
      <c r="M3" s="569"/>
      <c r="N3" s="569" t="s">
        <v>8</v>
      </c>
      <c r="O3" s="569"/>
      <c r="P3" s="569"/>
      <c r="Q3" s="569" t="s">
        <v>6</v>
      </c>
      <c r="R3" s="569"/>
      <c r="S3" s="569"/>
      <c r="T3" s="430"/>
      <c r="U3" s="408"/>
      <c r="V3" s="564"/>
      <c r="W3" s="430"/>
      <c r="X3" s="408"/>
    </row>
    <row r="4" spans="1:24" ht="24" customHeight="1" x14ac:dyDescent="0.35">
      <c r="A4" s="430"/>
      <c r="B4" s="430"/>
      <c r="C4" s="567"/>
      <c r="D4" s="430"/>
      <c r="E4" s="569" t="s">
        <v>60</v>
      </c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430"/>
      <c r="U4" s="408"/>
      <c r="V4" s="564"/>
      <c r="W4" s="430"/>
      <c r="X4" s="408"/>
    </row>
    <row r="5" spans="1:24" ht="24" customHeight="1" x14ac:dyDescent="0.35">
      <c r="A5" s="430"/>
      <c r="B5" s="430"/>
      <c r="C5" s="567"/>
      <c r="D5" s="430"/>
      <c r="E5" s="95" t="s">
        <v>26</v>
      </c>
      <c r="F5" s="95" t="s">
        <v>27</v>
      </c>
      <c r="G5" s="95" t="s">
        <v>28</v>
      </c>
      <c r="H5" s="95" t="s">
        <v>29</v>
      </c>
      <c r="I5" s="95" t="s">
        <v>30</v>
      </c>
      <c r="J5" s="95" t="s">
        <v>31</v>
      </c>
      <c r="K5" s="95" t="s">
        <v>32</v>
      </c>
      <c r="L5" s="95" t="s">
        <v>33</v>
      </c>
      <c r="M5" s="95" t="s">
        <v>34</v>
      </c>
      <c r="N5" s="95" t="s">
        <v>35</v>
      </c>
      <c r="O5" s="95" t="s">
        <v>36</v>
      </c>
      <c r="P5" s="95" t="s">
        <v>37</v>
      </c>
      <c r="Q5" s="95" t="s">
        <v>26</v>
      </c>
      <c r="R5" s="95" t="s">
        <v>27</v>
      </c>
      <c r="S5" s="95" t="s">
        <v>28</v>
      </c>
      <c r="T5" s="430"/>
      <c r="U5" s="408"/>
      <c r="V5" s="564"/>
      <c r="W5" s="430"/>
      <c r="X5" s="408"/>
    </row>
    <row r="6" spans="1:24" ht="24" customHeight="1" x14ac:dyDescent="0.35">
      <c r="A6" s="570" t="s">
        <v>61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408"/>
    </row>
    <row r="7" spans="1:24" ht="24" customHeight="1" x14ac:dyDescent="0.35">
      <c r="A7" s="560" t="s">
        <v>62</v>
      </c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408"/>
    </row>
    <row r="8" spans="1:24" ht="24" customHeight="1" x14ac:dyDescent="0.35">
      <c r="A8" s="561" t="s">
        <v>171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97"/>
    </row>
    <row r="9" spans="1:24" ht="147" x14ac:dyDescent="0.35">
      <c r="A9" s="98" t="s">
        <v>221</v>
      </c>
      <c r="B9" s="99" t="s">
        <v>63</v>
      </c>
      <c r="C9" s="100" t="s">
        <v>64</v>
      </c>
      <c r="D9" s="100" t="s">
        <v>65</v>
      </c>
      <c r="E9" s="101"/>
      <c r="F9" s="102"/>
      <c r="H9" s="103">
        <v>70000</v>
      </c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23" t="s">
        <v>225</v>
      </c>
      <c r="U9" s="100" t="s">
        <v>66</v>
      </c>
      <c r="V9" s="100" t="s">
        <v>67</v>
      </c>
      <c r="W9" s="100" t="s">
        <v>68</v>
      </c>
      <c r="X9" s="5" t="s">
        <v>222</v>
      </c>
    </row>
    <row r="10" spans="1:24" ht="168" x14ac:dyDescent="0.35">
      <c r="A10" s="104" t="s">
        <v>223</v>
      </c>
      <c r="B10" s="105" t="s">
        <v>69</v>
      </c>
      <c r="C10" s="100" t="s">
        <v>64</v>
      </c>
      <c r="D10" s="100" t="s">
        <v>224</v>
      </c>
      <c r="E10" s="106"/>
      <c r="F10" s="106">
        <v>3900</v>
      </c>
      <c r="G10" s="107">
        <v>15600</v>
      </c>
      <c r="H10" s="106"/>
      <c r="I10" s="108">
        <v>3900</v>
      </c>
      <c r="J10" s="107"/>
      <c r="K10" s="107"/>
      <c r="L10" s="107">
        <v>3900</v>
      </c>
      <c r="M10" s="562">
        <v>50000</v>
      </c>
      <c r="N10" s="563"/>
      <c r="O10" s="107">
        <v>3900</v>
      </c>
      <c r="P10" s="106"/>
      <c r="Q10" s="106"/>
      <c r="R10" s="106"/>
      <c r="S10" s="106"/>
      <c r="T10" s="23" t="s">
        <v>226</v>
      </c>
      <c r="U10" s="111" t="s">
        <v>70</v>
      </c>
      <c r="V10" s="66" t="s">
        <v>71</v>
      </c>
      <c r="W10" s="100" t="s">
        <v>68</v>
      </c>
      <c r="X10" s="5" t="s">
        <v>237</v>
      </c>
    </row>
    <row r="11" spans="1:24" s="112" customFormat="1" ht="21" x14ac:dyDescent="0.35">
      <c r="A11" s="565" t="s">
        <v>243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565"/>
      <c r="R11" s="565"/>
      <c r="S11" s="565"/>
      <c r="T11" s="565"/>
      <c r="U11" s="565"/>
      <c r="V11" s="565"/>
      <c r="W11" s="565"/>
      <c r="X11" s="565"/>
    </row>
    <row r="12" spans="1:24" s="112" customFormat="1" ht="126" x14ac:dyDescent="0.35">
      <c r="A12" s="113" t="s">
        <v>227</v>
      </c>
      <c r="B12" s="113" t="s">
        <v>209</v>
      </c>
      <c r="C12" s="113" t="s">
        <v>210</v>
      </c>
      <c r="D12" s="113" t="s">
        <v>211</v>
      </c>
      <c r="E12" s="102"/>
      <c r="F12" s="102"/>
      <c r="G12" s="102"/>
      <c r="H12" s="102"/>
      <c r="I12" s="117"/>
      <c r="J12" s="117"/>
      <c r="K12" s="117"/>
      <c r="L12" s="117"/>
      <c r="M12" s="102"/>
      <c r="N12" s="102"/>
      <c r="O12" s="102"/>
      <c r="P12" s="102"/>
      <c r="Q12" s="102"/>
      <c r="R12" s="102"/>
      <c r="S12" s="102"/>
      <c r="T12" s="113" t="s">
        <v>236</v>
      </c>
      <c r="U12" s="113" t="s">
        <v>212</v>
      </c>
      <c r="V12" s="113" t="s">
        <v>213</v>
      </c>
      <c r="W12" s="113" t="s">
        <v>214</v>
      </c>
      <c r="X12" s="114" t="s">
        <v>235</v>
      </c>
    </row>
    <row r="13" spans="1:24" s="112" customFormat="1" ht="126" x14ac:dyDescent="0.35">
      <c r="A13" s="113" t="s">
        <v>228</v>
      </c>
      <c r="B13" s="113" t="s">
        <v>215</v>
      </c>
      <c r="C13" s="113" t="s">
        <v>216</v>
      </c>
      <c r="D13" s="113" t="s">
        <v>217</v>
      </c>
      <c r="E13" s="102"/>
      <c r="F13" s="102"/>
      <c r="G13" s="102"/>
      <c r="H13" s="102"/>
      <c r="I13" s="102"/>
      <c r="J13" s="117"/>
      <c r="K13" s="117"/>
      <c r="L13" s="117"/>
      <c r="M13" s="102"/>
      <c r="N13" s="102"/>
      <c r="O13" s="102"/>
      <c r="P13" s="102"/>
      <c r="Q13" s="102"/>
      <c r="R13" s="102"/>
      <c r="S13" s="102"/>
      <c r="T13" s="113" t="s">
        <v>238</v>
      </c>
      <c r="U13" s="113" t="s">
        <v>232</v>
      </c>
      <c r="V13" s="113" t="s">
        <v>233</v>
      </c>
      <c r="W13" s="113" t="s">
        <v>214</v>
      </c>
      <c r="X13" s="114" t="s">
        <v>240</v>
      </c>
    </row>
    <row r="14" spans="1:24" s="112" customFormat="1" ht="189" x14ac:dyDescent="0.35">
      <c r="A14" s="115" t="s">
        <v>229</v>
      </c>
      <c r="B14" s="115" t="s">
        <v>218</v>
      </c>
      <c r="C14" s="115" t="s">
        <v>219</v>
      </c>
      <c r="D14" s="115" t="s">
        <v>220</v>
      </c>
      <c r="E14" s="102"/>
      <c r="F14" s="102"/>
      <c r="G14" s="102"/>
      <c r="H14" s="102"/>
      <c r="I14" s="118" t="s">
        <v>230</v>
      </c>
      <c r="J14" s="118" t="s">
        <v>231</v>
      </c>
      <c r="K14" s="102"/>
      <c r="L14" s="102"/>
      <c r="M14" s="102"/>
      <c r="N14" s="102"/>
      <c r="O14" s="102"/>
      <c r="P14" s="102"/>
      <c r="Q14" s="102"/>
      <c r="R14" s="102"/>
      <c r="S14" s="102"/>
      <c r="T14" s="115" t="s">
        <v>241</v>
      </c>
      <c r="U14" s="115" t="s">
        <v>239</v>
      </c>
      <c r="V14" s="3" t="s">
        <v>234</v>
      </c>
      <c r="W14" s="3" t="s">
        <v>214</v>
      </c>
      <c r="X14" s="116" t="s">
        <v>242</v>
      </c>
    </row>
    <row r="15" spans="1:24" ht="21" x14ac:dyDescent="0.35">
      <c r="A15" s="552" t="s">
        <v>335</v>
      </c>
      <c r="B15" s="553"/>
      <c r="C15" s="553"/>
      <c r="D15" s="553"/>
      <c r="E15" s="553"/>
      <c r="F15" s="553"/>
      <c r="G15" s="553"/>
      <c r="H15" s="553"/>
      <c r="I15" s="553"/>
      <c r="J15" s="553"/>
      <c r="K15" s="553"/>
      <c r="L15" s="553"/>
      <c r="M15" s="553"/>
      <c r="N15" s="553"/>
      <c r="O15" s="553"/>
      <c r="P15" s="553"/>
      <c r="Q15" s="553"/>
      <c r="R15" s="553"/>
      <c r="S15" s="553"/>
      <c r="T15" s="553"/>
      <c r="U15" s="553"/>
      <c r="V15" s="553"/>
      <c r="W15" s="554"/>
    </row>
    <row r="16" spans="1:24" ht="21" x14ac:dyDescent="0.35">
      <c r="A16" s="376" t="s">
        <v>329</v>
      </c>
      <c r="B16" s="546" t="s">
        <v>317</v>
      </c>
      <c r="C16" s="556" t="s">
        <v>54</v>
      </c>
      <c r="D16" s="373" t="s">
        <v>318</v>
      </c>
      <c r="E16" s="545"/>
      <c r="F16" s="545"/>
      <c r="G16" s="545"/>
      <c r="H16" s="559"/>
      <c r="I16" s="545"/>
      <c r="J16" s="545"/>
      <c r="K16" s="545"/>
      <c r="L16" s="545"/>
      <c r="M16" s="545"/>
      <c r="N16" s="545"/>
      <c r="O16" s="545"/>
      <c r="P16" s="545"/>
      <c r="Q16" s="545"/>
      <c r="R16" s="545"/>
      <c r="S16" s="545"/>
      <c r="T16" s="542" t="s">
        <v>331</v>
      </c>
      <c r="U16" s="376" t="s">
        <v>319</v>
      </c>
      <c r="V16" s="376" t="s">
        <v>320</v>
      </c>
      <c r="W16" s="373" t="s">
        <v>321</v>
      </c>
      <c r="X16" s="376" t="s">
        <v>332</v>
      </c>
    </row>
    <row r="17" spans="1:24" ht="21" x14ac:dyDescent="0.35">
      <c r="A17" s="376"/>
      <c r="B17" s="555"/>
      <c r="C17" s="557"/>
      <c r="D17" s="374"/>
      <c r="E17" s="545"/>
      <c r="F17" s="545"/>
      <c r="G17" s="545"/>
      <c r="H17" s="559"/>
      <c r="I17" s="545"/>
      <c r="J17" s="545"/>
      <c r="K17" s="545"/>
      <c r="L17" s="545"/>
      <c r="M17" s="545"/>
      <c r="N17" s="545"/>
      <c r="O17" s="545"/>
      <c r="P17" s="545"/>
      <c r="Q17" s="545"/>
      <c r="R17" s="545"/>
      <c r="S17" s="545"/>
      <c r="T17" s="543"/>
      <c r="U17" s="373"/>
      <c r="V17" s="373"/>
      <c r="W17" s="374"/>
      <c r="X17" s="376"/>
    </row>
    <row r="18" spans="1:24" ht="63" x14ac:dyDescent="0.35">
      <c r="A18" s="376"/>
      <c r="B18" s="156" t="s">
        <v>322</v>
      </c>
      <c r="C18" s="558"/>
      <c r="D18" s="156" t="s">
        <v>323</v>
      </c>
      <c r="E18" s="545"/>
      <c r="F18" s="545"/>
      <c r="G18" s="545"/>
      <c r="H18" s="559"/>
      <c r="I18" s="545"/>
      <c r="J18" s="545"/>
      <c r="K18" s="545"/>
      <c r="L18" s="545"/>
      <c r="M18" s="545"/>
      <c r="N18" s="545"/>
      <c r="O18" s="545"/>
      <c r="P18" s="545"/>
      <c r="Q18" s="545"/>
      <c r="R18" s="545"/>
      <c r="S18" s="545"/>
      <c r="T18" s="544"/>
      <c r="U18" s="374" t="s">
        <v>324</v>
      </c>
      <c r="V18" s="374" t="s">
        <v>325</v>
      </c>
      <c r="W18" s="374"/>
      <c r="X18" s="376"/>
    </row>
    <row r="19" spans="1:24" ht="21" x14ac:dyDescent="0.35">
      <c r="A19" s="373" t="s">
        <v>330</v>
      </c>
      <c r="B19" s="546" t="s">
        <v>326</v>
      </c>
      <c r="C19" s="549" t="s">
        <v>327</v>
      </c>
      <c r="D19" s="373" t="s">
        <v>328</v>
      </c>
      <c r="E19" s="541"/>
      <c r="F19" s="541"/>
      <c r="G19" s="541"/>
      <c r="H19" s="541"/>
      <c r="I19" s="541"/>
      <c r="J19" s="541"/>
      <c r="K19" s="550"/>
      <c r="L19" s="550"/>
      <c r="M19" s="550"/>
      <c r="N19" s="550"/>
      <c r="O19" s="550"/>
      <c r="P19" s="551"/>
      <c r="Q19" s="541"/>
      <c r="R19" s="541"/>
      <c r="S19" s="541"/>
      <c r="T19" s="542" t="s">
        <v>334</v>
      </c>
      <c r="U19" s="374"/>
      <c r="V19" s="374"/>
      <c r="W19" s="374"/>
      <c r="X19" s="376" t="s">
        <v>333</v>
      </c>
    </row>
    <row r="20" spans="1:24" ht="21" x14ac:dyDescent="0.35">
      <c r="A20" s="374"/>
      <c r="B20" s="547"/>
      <c r="C20" s="549"/>
      <c r="D20" s="374"/>
      <c r="E20" s="541"/>
      <c r="F20" s="541"/>
      <c r="G20" s="541"/>
      <c r="H20" s="541"/>
      <c r="I20" s="541"/>
      <c r="J20" s="541"/>
      <c r="K20" s="550"/>
      <c r="L20" s="550"/>
      <c r="M20" s="550"/>
      <c r="N20" s="550"/>
      <c r="O20" s="550"/>
      <c r="P20" s="551"/>
      <c r="Q20" s="541"/>
      <c r="R20" s="541"/>
      <c r="S20" s="541"/>
      <c r="T20" s="543"/>
      <c r="U20" s="374"/>
      <c r="V20" s="374"/>
      <c r="W20" s="374"/>
      <c r="X20" s="376"/>
    </row>
    <row r="21" spans="1:24" ht="21" x14ac:dyDescent="0.35">
      <c r="A21" s="374"/>
      <c r="B21" s="547"/>
      <c r="C21" s="549"/>
      <c r="D21" s="374"/>
      <c r="E21" s="541"/>
      <c r="F21" s="541"/>
      <c r="G21" s="541"/>
      <c r="H21" s="541"/>
      <c r="I21" s="541"/>
      <c r="J21" s="541"/>
      <c r="K21" s="550"/>
      <c r="L21" s="550"/>
      <c r="M21" s="550"/>
      <c r="N21" s="550"/>
      <c r="O21" s="550"/>
      <c r="P21" s="551"/>
      <c r="Q21" s="541"/>
      <c r="R21" s="541"/>
      <c r="S21" s="541"/>
      <c r="T21" s="543"/>
      <c r="U21" s="374"/>
      <c r="V21" s="374"/>
      <c r="W21" s="374"/>
      <c r="X21" s="376"/>
    </row>
    <row r="22" spans="1:24" ht="21" x14ac:dyDescent="0.35">
      <c r="A22" s="374"/>
      <c r="B22" s="547"/>
      <c r="C22" s="549"/>
      <c r="D22" s="374"/>
      <c r="E22" s="541"/>
      <c r="F22" s="541"/>
      <c r="G22" s="541"/>
      <c r="H22" s="541"/>
      <c r="I22" s="541"/>
      <c r="J22" s="541"/>
      <c r="K22" s="550"/>
      <c r="L22" s="550"/>
      <c r="M22" s="550"/>
      <c r="N22" s="550"/>
      <c r="O22" s="550"/>
      <c r="P22" s="551"/>
      <c r="Q22" s="541"/>
      <c r="R22" s="541"/>
      <c r="S22" s="541"/>
      <c r="T22" s="543"/>
      <c r="U22" s="374"/>
      <c r="V22" s="374"/>
      <c r="W22" s="374"/>
      <c r="X22" s="376"/>
    </row>
    <row r="23" spans="1:24" ht="21" x14ac:dyDescent="0.35">
      <c r="A23" s="374"/>
      <c r="B23" s="547"/>
      <c r="C23" s="549"/>
      <c r="D23" s="374"/>
      <c r="E23" s="541"/>
      <c r="F23" s="541"/>
      <c r="G23" s="541"/>
      <c r="H23" s="541"/>
      <c r="I23" s="541"/>
      <c r="J23" s="541"/>
      <c r="K23" s="550"/>
      <c r="L23" s="550"/>
      <c r="M23" s="550"/>
      <c r="N23" s="550"/>
      <c r="O23" s="550"/>
      <c r="P23" s="551"/>
      <c r="Q23" s="541"/>
      <c r="R23" s="541"/>
      <c r="S23" s="541"/>
      <c r="T23" s="543"/>
      <c r="U23" s="374"/>
      <c r="V23" s="374"/>
      <c r="W23" s="374"/>
      <c r="X23" s="376"/>
    </row>
    <row r="24" spans="1:24" ht="21" x14ac:dyDescent="0.35">
      <c r="A24" s="375"/>
      <c r="B24" s="548"/>
      <c r="C24" s="549"/>
      <c r="D24" s="375"/>
      <c r="E24" s="541"/>
      <c r="F24" s="541"/>
      <c r="G24" s="541"/>
      <c r="H24" s="541"/>
      <c r="I24" s="541"/>
      <c r="J24" s="541"/>
      <c r="K24" s="550"/>
      <c r="L24" s="550"/>
      <c r="M24" s="550"/>
      <c r="N24" s="550"/>
      <c r="O24" s="550"/>
      <c r="P24" s="551"/>
      <c r="Q24" s="541"/>
      <c r="R24" s="541"/>
      <c r="S24" s="541"/>
      <c r="T24" s="544"/>
      <c r="U24" s="375"/>
      <c r="V24" s="375"/>
      <c r="W24" s="375"/>
      <c r="X24" s="376"/>
    </row>
  </sheetData>
  <mergeCells count="71">
    <mergeCell ref="A11:X11"/>
    <mergeCell ref="A1:W1"/>
    <mergeCell ref="A2:A5"/>
    <mergeCell ref="B2:B5"/>
    <mergeCell ref="C2:C5"/>
    <mergeCell ref="D2:D5"/>
    <mergeCell ref="E2:P2"/>
    <mergeCell ref="Q2:S2"/>
    <mergeCell ref="X2:X7"/>
    <mergeCell ref="E3:G3"/>
    <mergeCell ref="H3:J3"/>
    <mergeCell ref="K3:M3"/>
    <mergeCell ref="N3:P3"/>
    <mergeCell ref="Q3:S3"/>
    <mergeCell ref="E4:S4"/>
    <mergeCell ref="A6:W6"/>
    <mergeCell ref="A7:W7"/>
    <mergeCell ref="A8:W8"/>
    <mergeCell ref="M10:N10"/>
    <mergeCell ref="T2:T5"/>
    <mergeCell ref="U2:U5"/>
    <mergeCell ref="V2:V5"/>
    <mergeCell ref="W2:W5"/>
    <mergeCell ref="A15:W15"/>
    <mergeCell ref="A16:A18"/>
    <mergeCell ref="B16:B17"/>
    <mergeCell ref="C16:C18"/>
    <mergeCell ref="D16:D17"/>
    <mergeCell ref="E16:E18"/>
    <mergeCell ref="F16:F18"/>
    <mergeCell ref="G16:G18"/>
    <mergeCell ref="H16:H18"/>
    <mergeCell ref="I16:I18"/>
    <mergeCell ref="J16:J18"/>
    <mergeCell ref="K16:K18"/>
    <mergeCell ref="L16:L18"/>
    <mergeCell ref="M16:M18"/>
    <mergeCell ref="N16:N18"/>
    <mergeCell ref="O16:O18"/>
    <mergeCell ref="K19:K24"/>
    <mergeCell ref="L19:L24"/>
    <mergeCell ref="P16:P18"/>
    <mergeCell ref="Q16:Q18"/>
    <mergeCell ref="R16:R18"/>
    <mergeCell ref="M19:M24"/>
    <mergeCell ref="N19:N24"/>
    <mergeCell ref="O19:O24"/>
    <mergeCell ref="P19:P24"/>
    <mergeCell ref="Q19:Q24"/>
    <mergeCell ref="R19:R24"/>
    <mergeCell ref="F19:F24"/>
    <mergeCell ref="G19:G24"/>
    <mergeCell ref="H19:H24"/>
    <mergeCell ref="I19:I24"/>
    <mergeCell ref="J19:J24"/>
    <mergeCell ref="A19:A24"/>
    <mergeCell ref="B19:B24"/>
    <mergeCell ref="C19:C24"/>
    <mergeCell ref="D19:D24"/>
    <mergeCell ref="E19:E24"/>
    <mergeCell ref="S19:S24"/>
    <mergeCell ref="T16:T18"/>
    <mergeCell ref="T19:T24"/>
    <mergeCell ref="X16:X18"/>
    <mergeCell ref="X19:X24"/>
    <mergeCell ref="V16:V17"/>
    <mergeCell ref="W16:W24"/>
    <mergeCell ref="U18:U24"/>
    <mergeCell ref="V18:V24"/>
    <mergeCell ref="S16:S18"/>
    <mergeCell ref="U16:U17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2"/>
  <sheetViews>
    <sheetView workbookViewId="0">
      <selection activeCell="B8" sqref="B8"/>
    </sheetView>
  </sheetViews>
  <sheetFormatPr defaultRowHeight="21" x14ac:dyDescent="0.35"/>
  <cols>
    <col min="1" max="1" width="107.875" style="1" customWidth="1"/>
    <col min="2" max="2" width="18.125" style="310" customWidth="1"/>
    <col min="3" max="14" width="10.375" style="1" customWidth="1"/>
    <col min="15" max="16384" width="9" style="1"/>
  </cols>
  <sheetData>
    <row r="2" spans="1:16" x14ac:dyDescent="0.35">
      <c r="A2" s="571" t="s">
        <v>355</v>
      </c>
      <c r="B2" s="572" t="s">
        <v>337</v>
      </c>
      <c r="C2" s="574" t="s">
        <v>287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</row>
    <row r="3" spans="1:16" x14ac:dyDescent="0.35">
      <c r="A3" s="571"/>
      <c r="B3" s="573"/>
      <c r="C3" s="95" t="s">
        <v>26</v>
      </c>
      <c r="D3" s="95" t="s">
        <v>27</v>
      </c>
      <c r="E3" s="95" t="s">
        <v>28</v>
      </c>
      <c r="F3" s="95" t="s">
        <v>29</v>
      </c>
      <c r="G3" s="95" t="s">
        <v>30</v>
      </c>
      <c r="H3" s="95" t="s">
        <v>31</v>
      </c>
      <c r="I3" s="95" t="s">
        <v>32</v>
      </c>
      <c r="J3" s="95" t="s">
        <v>33</v>
      </c>
      <c r="K3" s="95" t="s">
        <v>34</v>
      </c>
      <c r="L3" s="95" t="s">
        <v>35</v>
      </c>
      <c r="M3" s="95" t="s">
        <v>36</v>
      </c>
      <c r="N3" s="95" t="s">
        <v>37</v>
      </c>
    </row>
    <row r="4" spans="1:16" s="236" customFormat="1" ht="46.5" x14ac:dyDescent="0.35">
      <c r="A4" s="311" t="s">
        <v>356</v>
      </c>
      <c r="B4" s="23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6" s="239" customFormat="1" x14ac:dyDescent="0.35">
      <c r="A5" s="92" t="s">
        <v>336</v>
      </c>
      <c r="B5" s="237">
        <f>SUM(B6:B10)</f>
        <v>356500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238"/>
    </row>
    <row r="6" spans="1:16" ht="42" x14ac:dyDescent="0.35">
      <c r="A6" s="135" t="s">
        <v>306</v>
      </c>
      <c r="B6" s="240">
        <v>21000</v>
      </c>
      <c r="C6" s="137">
        <v>3000</v>
      </c>
      <c r="D6" s="137"/>
      <c r="E6" s="137">
        <v>3000</v>
      </c>
      <c r="F6" s="137"/>
      <c r="G6" s="137">
        <v>3000</v>
      </c>
      <c r="H6" s="137"/>
      <c r="I6" s="137">
        <v>3000</v>
      </c>
      <c r="J6" s="137"/>
      <c r="K6" s="137">
        <v>3000</v>
      </c>
      <c r="L6" s="137"/>
      <c r="M6" s="137">
        <v>3000</v>
      </c>
      <c r="N6" s="137"/>
      <c r="O6" s="115" t="s">
        <v>264</v>
      </c>
    </row>
    <row r="7" spans="1:16" ht="37.5" x14ac:dyDescent="0.35">
      <c r="A7" s="135" t="s">
        <v>308</v>
      </c>
      <c r="B7" s="240">
        <v>10000</v>
      </c>
      <c r="C7" s="140"/>
      <c r="D7" s="137"/>
      <c r="E7" s="137"/>
      <c r="F7" s="137">
        <v>10000</v>
      </c>
      <c r="G7" s="137"/>
      <c r="H7" s="137"/>
      <c r="I7" s="137"/>
      <c r="J7" s="137"/>
      <c r="K7" s="137"/>
      <c r="L7" s="137"/>
      <c r="M7" s="140"/>
      <c r="N7" s="137"/>
      <c r="O7" s="115"/>
    </row>
    <row r="8" spans="1:16" ht="42" x14ac:dyDescent="0.35">
      <c r="A8" s="135" t="s">
        <v>310</v>
      </c>
      <c r="B8" s="240">
        <v>13500</v>
      </c>
      <c r="C8" s="141"/>
      <c r="D8" s="137">
        <v>4500</v>
      </c>
      <c r="E8" s="141"/>
      <c r="F8" s="141"/>
      <c r="G8" s="141"/>
      <c r="H8" s="141"/>
      <c r="I8" s="141"/>
      <c r="J8" s="141"/>
      <c r="K8" s="137">
        <v>4500</v>
      </c>
      <c r="L8" s="137">
        <v>4500</v>
      </c>
      <c r="M8" s="141"/>
      <c r="N8" s="141"/>
      <c r="O8" s="115" t="s">
        <v>264</v>
      </c>
    </row>
    <row r="9" spans="1:16" ht="42" x14ac:dyDescent="0.35">
      <c r="A9" s="241" t="s">
        <v>312</v>
      </c>
      <c r="B9" s="242">
        <v>43000</v>
      </c>
      <c r="C9" s="144"/>
      <c r="D9" s="144"/>
      <c r="E9" s="145">
        <v>43000</v>
      </c>
      <c r="F9" s="144"/>
      <c r="G9" s="144"/>
      <c r="H9" s="144"/>
      <c r="I9" s="144"/>
      <c r="J9" s="144"/>
      <c r="K9" s="144"/>
      <c r="L9" s="144"/>
      <c r="M9" s="144"/>
      <c r="N9" s="146"/>
      <c r="O9" s="243" t="s">
        <v>264</v>
      </c>
    </row>
    <row r="10" spans="1:16" ht="42" x14ac:dyDescent="0.35">
      <c r="A10" s="244" t="s">
        <v>279</v>
      </c>
      <c r="B10" s="245">
        <v>269000</v>
      </c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7"/>
      <c r="O10" s="248" t="s">
        <v>264</v>
      </c>
    </row>
    <row r="11" spans="1:16" x14ac:dyDescent="0.35">
      <c r="A11" s="154" t="s">
        <v>284</v>
      </c>
      <c r="B11" s="249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52"/>
    </row>
    <row r="12" spans="1:16" x14ac:dyDescent="0.35">
      <c r="A12" s="154" t="s">
        <v>285</v>
      </c>
      <c r="B12" s="249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52"/>
    </row>
    <row r="13" spans="1:16" x14ac:dyDescent="0.35">
      <c r="A13" s="155" t="s">
        <v>286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</row>
    <row r="14" spans="1:16" x14ac:dyDescent="0.35">
      <c r="A14" s="162" t="s">
        <v>316</v>
      </c>
      <c r="B14" s="217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3"/>
    </row>
    <row r="15" spans="1:16" ht="409.5" x14ac:dyDescent="0.35">
      <c r="A15" s="212" t="s">
        <v>295</v>
      </c>
      <c r="B15" s="218" t="s">
        <v>303</v>
      </c>
      <c r="C15" s="214"/>
      <c r="D15" s="167"/>
      <c r="E15" s="167"/>
      <c r="F15" s="167"/>
      <c r="G15" s="130">
        <v>13000</v>
      </c>
      <c r="H15" s="130">
        <v>13000</v>
      </c>
      <c r="I15" s="130">
        <v>13000</v>
      </c>
      <c r="J15" s="130">
        <v>13000</v>
      </c>
      <c r="K15" s="130">
        <v>13000</v>
      </c>
      <c r="L15" s="167"/>
      <c r="M15" s="167"/>
      <c r="N15" s="167"/>
      <c r="O15" s="127" t="s">
        <v>300</v>
      </c>
      <c r="P15" s="164" t="s">
        <v>304</v>
      </c>
    </row>
    <row r="16" spans="1:16" x14ac:dyDescent="0.35">
      <c r="A16" s="213" t="s">
        <v>288</v>
      </c>
      <c r="B16" s="257"/>
      <c r="C16" s="215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</row>
    <row r="17" spans="1:15" ht="23.25" x14ac:dyDescent="0.35">
      <c r="A17" s="312" t="s">
        <v>357</v>
      </c>
      <c r="B17" s="258"/>
      <c r="C17" s="216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5" s="133" customFormat="1" x14ac:dyDescent="0.35">
      <c r="A18" s="259" t="s">
        <v>155</v>
      </c>
      <c r="B18" s="260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2"/>
    </row>
    <row r="19" spans="1:15" s="133" customFormat="1" ht="126" x14ac:dyDescent="0.35">
      <c r="A19" s="66" t="s">
        <v>338</v>
      </c>
      <c r="B19" s="240" t="s">
        <v>339</v>
      </c>
      <c r="C19" s="263"/>
      <c r="D19" s="137">
        <v>3000</v>
      </c>
      <c r="E19" s="138"/>
      <c r="F19" s="263"/>
      <c r="G19" s="137">
        <v>3000</v>
      </c>
      <c r="H19" s="138"/>
      <c r="I19" s="263"/>
      <c r="J19" s="137">
        <v>3000</v>
      </c>
      <c r="K19" s="138"/>
      <c r="L19" s="263"/>
      <c r="M19" s="137">
        <v>3000</v>
      </c>
      <c r="N19" s="138"/>
      <c r="O19" s="5" t="s">
        <v>88</v>
      </c>
    </row>
    <row r="20" spans="1:15" s="133" customFormat="1" ht="126" x14ac:dyDescent="0.35">
      <c r="A20" s="264" t="s">
        <v>340</v>
      </c>
      <c r="B20" s="240" t="s">
        <v>341</v>
      </c>
      <c r="C20" s="265"/>
      <c r="D20" s="265"/>
      <c r="E20" s="265"/>
      <c r="F20" s="108">
        <v>11700</v>
      </c>
      <c r="G20" s="265"/>
      <c r="H20" s="265"/>
      <c r="I20" s="265"/>
      <c r="J20" s="265"/>
      <c r="K20" s="265"/>
      <c r="L20" s="265"/>
      <c r="M20" s="265"/>
      <c r="N20" s="265"/>
      <c r="O20" s="5" t="s">
        <v>88</v>
      </c>
    </row>
    <row r="21" spans="1:15" s="133" customFormat="1" ht="126" x14ac:dyDescent="0.35">
      <c r="A21" s="266" t="s">
        <v>342</v>
      </c>
      <c r="B21" s="267" t="s">
        <v>343</v>
      </c>
      <c r="C21" s="138"/>
      <c r="D21" s="268"/>
      <c r="E21" s="138"/>
      <c r="F21" s="138"/>
      <c r="G21" s="265"/>
      <c r="H21" s="138"/>
      <c r="I21" s="269">
        <v>60000</v>
      </c>
      <c r="J21" s="265"/>
      <c r="K21" s="138"/>
      <c r="L21" s="138"/>
      <c r="M21" s="138"/>
      <c r="N21" s="138"/>
      <c r="O21" s="241" t="s">
        <v>98</v>
      </c>
    </row>
    <row r="22" spans="1:15" s="133" customFormat="1" x14ac:dyDescent="0.35">
      <c r="A22" s="270" t="s">
        <v>99</v>
      </c>
      <c r="B22" s="271"/>
      <c r="C22" s="138"/>
      <c r="D22" s="268"/>
      <c r="E22" s="138"/>
      <c r="F22" s="138"/>
      <c r="G22" s="265"/>
      <c r="H22" s="138"/>
      <c r="I22" s="272"/>
      <c r="J22" s="265"/>
      <c r="K22" s="138"/>
      <c r="L22" s="138"/>
      <c r="M22" s="138"/>
      <c r="N22" s="138"/>
      <c r="O22" s="270"/>
    </row>
    <row r="23" spans="1:15" s="133" customFormat="1" x14ac:dyDescent="0.35">
      <c r="A23" s="270" t="s">
        <v>100</v>
      </c>
      <c r="B23" s="271"/>
      <c r="C23" s="138"/>
      <c r="D23" s="268"/>
      <c r="E23" s="138"/>
      <c r="F23" s="138"/>
      <c r="G23" s="265"/>
      <c r="H23" s="138"/>
      <c r="I23" s="272"/>
      <c r="J23" s="265"/>
      <c r="K23" s="138"/>
      <c r="L23" s="138"/>
      <c r="M23" s="138"/>
      <c r="N23" s="138"/>
      <c r="O23" s="270"/>
    </row>
    <row r="24" spans="1:15" s="133" customFormat="1" x14ac:dyDescent="0.35">
      <c r="A24" s="270" t="s">
        <v>101</v>
      </c>
      <c r="B24" s="271"/>
      <c r="C24" s="138"/>
      <c r="D24" s="268"/>
      <c r="E24" s="138"/>
      <c r="F24" s="138"/>
      <c r="G24" s="265"/>
      <c r="H24" s="138"/>
      <c r="I24" s="272"/>
      <c r="J24" s="265"/>
      <c r="K24" s="138"/>
      <c r="L24" s="138"/>
      <c r="M24" s="138"/>
      <c r="N24" s="138"/>
      <c r="O24" s="270"/>
    </row>
    <row r="25" spans="1:15" s="133" customFormat="1" x14ac:dyDescent="0.35">
      <c r="A25" s="273" t="s">
        <v>102</v>
      </c>
      <c r="B25" s="274"/>
      <c r="C25" s="138"/>
      <c r="D25" s="268"/>
      <c r="E25" s="138"/>
      <c r="F25" s="138"/>
      <c r="G25" s="265"/>
      <c r="H25" s="138"/>
      <c r="I25" s="272"/>
      <c r="J25" s="265"/>
      <c r="K25" s="138"/>
      <c r="L25" s="138"/>
      <c r="M25" s="138"/>
      <c r="N25" s="138"/>
      <c r="O25" s="273"/>
    </row>
    <row r="26" spans="1:15" s="133" customFormat="1" x14ac:dyDescent="0.35">
      <c r="A26" s="275" t="s">
        <v>103</v>
      </c>
      <c r="B26" s="276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5"/>
    </row>
    <row r="27" spans="1:15" s="133" customFormat="1" ht="126" x14ac:dyDescent="0.35">
      <c r="A27" s="5" t="s">
        <v>344</v>
      </c>
      <c r="B27" s="240" t="s">
        <v>345</v>
      </c>
      <c r="C27" s="263"/>
      <c r="D27" s="137">
        <v>2500</v>
      </c>
      <c r="E27" s="138"/>
      <c r="F27" s="137">
        <v>2500</v>
      </c>
      <c r="G27" s="278"/>
      <c r="H27" s="138"/>
      <c r="I27" s="137">
        <v>2500</v>
      </c>
      <c r="J27" s="278"/>
      <c r="K27" s="138"/>
      <c r="L27" s="137">
        <v>2500</v>
      </c>
      <c r="M27" s="138"/>
      <c r="N27" s="138"/>
      <c r="O27" s="5" t="s">
        <v>110</v>
      </c>
    </row>
    <row r="28" spans="1:15" s="133" customFormat="1" x14ac:dyDescent="0.35">
      <c r="A28" s="279" t="s">
        <v>117</v>
      </c>
      <c r="B28" s="280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2"/>
    </row>
    <row r="29" spans="1:15" s="133" customFormat="1" x14ac:dyDescent="0.35">
      <c r="A29" s="283" t="s">
        <v>160</v>
      </c>
      <c r="B29" s="260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3"/>
    </row>
    <row r="30" spans="1:15" s="133" customFormat="1" ht="84" x14ac:dyDescent="0.35">
      <c r="A30" s="285" t="s">
        <v>346</v>
      </c>
      <c r="B30" s="286" t="s">
        <v>347</v>
      </c>
      <c r="C30" s="287"/>
      <c r="D30" s="269">
        <v>2500</v>
      </c>
      <c r="E30" s="269"/>
      <c r="F30" s="287"/>
      <c r="G30" s="269">
        <v>2500</v>
      </c>
      <c r="H30" s="269"/>
      <c r="I30" s="287"/>
      <c r="J30" s="269">
        <v>2500</v>
      </c>
      <c r="K30" s="269"/>
      <c r="L30" s="287"/>
      <c r="M30" s="269">
        <v>2500</v>
      </c>
      <c r="N30" s="108"/>
      <c r="O30" s="3" t="s">
        <v>123</v>
      </c>
    </row>
    <row r="31" spans="1:15" s="133" customFormat="1" x14ac:dyDescent="0.35">
      <c r="A31" s="288" t="s">
        <v>124</v>
      </c>
      <c r="B31" s="289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1"/>
    </row>
    <row r="32" spans="1:15" s="133" customFormat="1" ht="84" x14ac:dyDescent="0.35">
      <c r="A32" s="3" t="s">
        <v>348</v>
      </c>
      <c r="B32" s="286" t="s">
        <v>349</v>
      </c>
      <c r="C32" s="292"/>
      <c r="D32" s="292"/>
      <c r="E32" s="292"/>
      <c r="F32" s="292"/>
      <c r="G32" s="292">
        <v>5000</v>
      </c>
      <c r="H32" s="292"/>
      <c r="I32" s="292"/>
      <c r="J32" s="292"/>
      <c r="K32" s="292"/>
      <c r="L32" s="292"/>
      <c r="M32" s="292"/>
      <c r="N32" s="292"/>
      <c r="O32" s="3" t="s">
        <v>123</v>
      </c>
    </row>
    <row r="33" spans="1:15" s="133" customFormat="1" x14ac:dyDescent="0.35">
      <c r="A33" s="293" t="s">
        <v>161</v>
      </c>
      <c r="B33" s="280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5"/>
    </row>
    <row r="34" spans="1:15" s="133" customFormat="1" ht="42" x14ac:dyDescent="0.35">
      <c r="A34" s="259" t="s">
        <v>163</v>
      </c>
      <c r="B34" s="289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2"/>
    </row>
    <row r="35" spans="1:15" s="133" customFormat="1" ht="105" x14ac:dyDescent="0.35">
      <c r="A35" s="66" t="s">
        <v>350</v>
      </c>
      <c r="B35" s="296" t="s">
        <v>351</v>
      </c>
      <c r="C35" s="137"/>
      <c r="D35" s="137"/>
      <c r="E35" s="137">
        <v>15000</v>
      </c>
      <c r="F35" s="137">
        <v>15000</v>
      </c>
      <c r="G35" s="140"/>
      <c r="H35" s="137"/>
      <c r="I35" s="137"/>
      <c r="J35" s="137"/>
      <c r="K35" s="137"/>
      <c r="L35" s="137"/>
      <c r="M35" s="137"/>
      <c r="N35" s="137"/>
      <c r="O35" s="3" t="s">
        <v>137</v>
      </c>
    </row>
    <row r="36" spans="1:15" s="133" customFormat="1" ht="105" x14ac:dyDescent="0.35">
      <c r="A36" s="3" t="s">
        <v>352</v>
      </c>
      <c r="B36" s="286"/>
      <c r="C36" s="140"/>
      <c r="D36" s="140"/>
      <c r="E36" s="140"/>
      <c r="F36" s="140"/>
      <c r="G36" s="137"/>
      <c r="H36" s="140"/>
      <c r="I36" s="140"/>
      <c r="J36" s="140"/>
      <c r="K36" s="140"/>
      <c r="L36" s="140"/>
      <c r="M36" s="140"/>
      <c r="N36" s="140"/>
      <c r="O36" s="3" t="s">
        <v>137</v>
      </c>
    </row>
    <row r="37" spans="1:15" s="133" customFormat="1" x14ac:dyDescent="0.35">
      <c r="A37" s="297" t="s">
        <v>165</v>
      </c>
      <c r="B37" s="280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9"/>
    </row>
    <row r="38" spans="1:15" s="133" customFormat="1" x14ac:dyDescent="0.35">
      <c r="A38" s="300" t="s">
        <v>167</v>
      </c>
      <c r="B38" s="260"/>
      <c r="C38" s="301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0"/>
    </row>
    <row r="39" spans="1:15" s="133" customFormat="1" ht="63" x14ac:dyDescent="0.35">
      <c r="A39" s="264" t="s">
        <v>140</v>
      </c>
      <c r="B39" s="296" t="s">
        <v>353</v>
      </c>
      <c r="C39" s="272"/>
      <c r="D39" s="272"/>
      <c r="E39" s="137"/>
      <c r="F39" s="137">
        <v>85000</v>
      </c>
      <c r="G39" s="140"/>
      <c r="H39" s="137"/>
      <c r="I39" s="137"/>
      <c r="J39" s="137"/>
      <c r="K39" s="137"/>
      <c r="L39" s="137"/>
      <c r="M39" s="137"/>
      <c r="N39" s="137"/>
      <c r="O39" s="5" t="s">
        <v>147</v>
      </c>
    </row>
    <row r="40" spans="1:15" s="133" customFormat="1" x14ac:dyDescent="0.35">
      <c r="A40" s="302" t="s">
        <v>166</v>
      </c>
      <c r="B40" s="303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5"/>
    </row>
    <row r="41" spans="1:15" s="133" customFormat="1" ht="42" x14ac:dyDescent="0.35">
      <c r="A41" s="5" t="s">
        <v>148</v>
      </c>
      <c r="B41" s="286" t="s">
        <v>152</v>
      </c>
      <c r="C41" s="306"/>
      <c r="D41" s="307"/>
      <c r="E41" s="308"/>
      <c r="F41" s="308"/>
      <c r="G41" s="309"/>
      <c r="H41" s="308"/>
      <c r="I41" s="308"/>
      <c r="J41" s="309"/>
      <c r="K41" s="308"/>
      <c r="L41" s="308"/>
      <c r="M41" s="307"/>
      <c r="N41" s="201"/>
      <c r="O41" s="5" t="s">
        <v>147</v>
      </c>
    </row>
    <row r="42" spans="1:15" s="36" customFormat="1" x14ac:dyDescent="0.35">
      <c r="A42" s="49" t="s">
        <v>169</v>
      </c>
      <c r="B42" s="21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50"/>
    </row>
    <row r="43" spans="1:15" ht="63" x14ac:dyDescent="0.35">
      <c r="A43" s="2" t="s">
        <v>9</v>
      </c>
      <c r="B43" s="296" t="s">
        <v>354</v>
      </c>
      <c r="C43" s="170"/>
      <c r="D43" s="8"/>
      <c r="E43" s="8"/>
      <c r="F43" s="8">
        <v>8000</v>
      </c>
      <c r="G43" s="171"/>
      <c r="H43" s="172"/>
      <c r="I43" s="8"/>
      <c r="J43" s="173"/>
      <c r="K43" s="8"/>
      <c r="L43" s="174"/>
      <c r="M43" s="171"/>
      <c r="N43" s="175"/>
      <c r="O43" s="13" t="s">
        <v>15</v>
      </c>
    </row>
    <row r="44" spans="1:15" s="36" customFormat="1" x14ac:dyDescent="0.35">
      <c r="A44" s="49" t="s">
        <v>170</v>
      </c>
      <c r="B44" s="21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50"/>
    </row>
    <row r="45" spans="1:15" ht="63" x14ac:dyDescent="0.35">
      <c r="A45" s="2" t="s">
        <v>16</v>
      </c>
      <c r="B45" s="296" t="s">
        <v>354</v>
      </c>
      <c r="C45" s="170"/>
      <c r="D45" s="8"/>
      <c r="E45" s="8">
        <v>4000</v>
      </c>
      <c r="F45" s="172"/>
      <c r="G45" s="171"/>
      <c r="H45" s="172"/>
      <c r="I45" s="8"/>
      <c r="J45" s="173"/>
      <c r="K45" s="8">
        <v>4000</v>
      </c>
      <c r="L45" s="174"/>
      <c r="M45" s="171"/>
      <c r="N45" s="175"/>
      <c r="O45" s="13" t="s">
        <v>15</v>
      </c>
    </row>
    <row r="46" spans="1:15" x14ac:dyDescent="0.35">
      <c r="A46" s="123" t="s">
        <v>289</v>
      </c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</row>
    <row r="47" spans="1:15" x14ac:dyDescent="0.35">
      <c r="A47" s="124" t="s">
        <v>290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</row>
    <row r="48" spans="1:15" x14ac:dyDescent="0.35">
      <c r="A48" s="51" t="s">
        <v>175</v>
      </c>
      <c r="B48" s="220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6"/>
    </row>
    <row r="49" spans="1:16" ht="84" x14ac:dyDescent="0.35">
      <c r="A49" s="17" t="s">
        <v>189</v>
      </c>
      <c r="B49" s="221" t="s">
        <v>184</v>
      </c>
      <c r="C49" s="177"/>
      <c r="D49" s="177"/>
      <c r="E49" s="178"/>
      <c r="F49" s="178"/>
      <c r="G49" s="179"/>
      <c r="H49" s="177"/>
      <c r="I49" s="177"/>
      <c r="J49" s="177"/>
      <c r="K49" s="177"/>
      <c r="L49" s="177"/>
      <c r="M49" s="177"/>
      <c r="N49" s="177"/>
      <c r="O49" s="3" t="s">
        <v>41</v>
      </c>
    </row>
    <row r="50" spans="1:16" ht="84" x14ac:dyDescent="0.35">
      <c r="A50" s="20" t="s">
        <v>190</v>
      </c>
      <c r="B50" s="221" t="s">
        <v>185</v>
      </c>
      <c r="C50" s="180"/>
      <c r="D50" s="177"/>
      <c r="E50" s="177"/>
      <c r="F50" s="181"/>
      <c r="G50" s="181"/>
      <c r="H50" s="178"/>
      <c r="I50" s="177"/>
      <c r="J50" s="181"/>
      <c r="K50" s="177"/>
      <c r="L50" s="177"/>
      <c r="M50" s="177"/>
      <c r="N50" s="177"/>
      <c r="O50" s="3" t="s">
        <v>41</v>
      </c>
    </row>
    <row r="51" spans="1:16" x14ac:dyDescent="0.35">
      <c r="A51" s="68" t="s">
        <v>181</v>
      </c>
      <c r="B51" s="22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22"/>
    </row>
    <row r="52" spans="1:16" ht="63" x14ac:dyDescent="0.35">
      <c r="A52" s="3" t="s">
        <v>182</v>
      </c>
      <c r="B52" s="221" t="s">
        <v>186</v>
      </c>
      <c r="C52" s="141"/>
      <c r="D52" s="141"/>
      <c r="E52" s="141"/>
      <c r="F52" s="141"/>
      <c r="G52" s="183"/>
      <c r="H52" s="141"/>
      <c r="I52" s="141"/>
      <c r="J52" s="141"/>
      <c r="K52" s="141"/>
      <c r="L52" s="141"/>
      <c r="M52" s="141"/>
      <c r="N52" s="141"/>
      <c r="O52" s="3" t="s">
        <v>180</v>
      </c>
    </row>
    <row r="53" spans="1:16" s="36" customFormat="1" ht="147" x14ac:dyDescent="0.35">
      <c r="A53" s="91" t="s">
        <v>191</v>
      </c>
      <c r="B53" s="223"/>
      <c r="C53" s="184"/>
      <c r="D53" s="185"/>
      <c r="E53" s="185"/>
      <c r="F53" s="185"/>
      <c r="G53" s="185"/>
      <c r="H53" s="185"/>
      <c r="I53" s="185"/>
      <c r="J53" s="185"/>
      <c r="K53" s="186"/>
      <c r="L53" s="187"/>
      <c r="M53" s="188"/>
      <c r="N53" s="189"/>
      <c r="O53" s="76"/>
    </row>
    <row r="54" spans="1:16" ht="126" x14ac:dyDescent="0.35">
      <c r="A54" s="21" t="s">
        <v>192</v>
      </c>
      <c r="B54" s="224" t="s">
        <v>202</v>
      </c>
      <c r="C54" s="140"/>
      <c r="D54" s="140"/>
      <c r="E54" s="172"/>
      <c r="F54" s="190"/>
      <c r="G54" s="190"/>
      <c r="H54" s="190"/>
      <c r="I54" s="190"/>
      <c r="J54" s="191"/>
      <c r="K54" s="192"/>
      <c r="L54" s="193"/>
      <c r="M54" s="194"/>
      <c r="N54" s="195"/>
      <c r="O54" s="22" t="s">
        <v>47</v>
      </c>
    </row>
    <row r="55" spans="1:16" ht="147" x14ac:dyDescent="0.35">
      <c r="A55" s="21" t="s">
        <v>194</v>
      </c>
      <c r="B55" s="224" t="s">
        <v>203</v>
      </c>
      <c r="C55" s="140"/>
      <c r="D55" s="140"/>
      <c r="E55" s="172"/>
      <c r="F55" s="172"/>
      <c r="G55" s="172"/>
      <c r="H55" s="172"/>
      <c r="I55" s="172"/>
      <c r="J55" s="172"/>
      <c r="K55" s="192"/>
      <c r="L55" s="193"/>
      <c r="M55" s="194"/>
      <c r="N55" s="195"/>
      <c r="O55" s="22" t="s">
        <v>47</v>
      </c>
    </row>
    <row r="56" spans="1:16" ht="147" x14ac:dyDescent="0.35">
      <c r="A56" s="81" t="s">
        <v>199</v>
      </c>
      <c r="B56" s="225" t="s">
        <v>207</v>
      </c>
      <c r="C56" s="196"/>
      <c r="D56" s="197"/>
      <c r="E56" s="196"/>
      <c r="F56" s="197"/>
      <c r="G56" s="198"/>
      <c r="H56" s="197"/>
      <c r="I56" s="197"/>
      <c r="J56" s="196"/>
      <c r="K56" s="197"/>
      <c r="L56" s="197"/>
      <c r="M56" s="197"/>
      <c r="N56" s="199"/>
      <c r="O56" s="81" t="s">
        <v>47</v>
      </c>
    </row>
    <row r="57" spans="1:16" ht="147" x14ac:dyDescent="0.35">
      <c r="A57" s="5" t="s">
        <v>201</v>
      </c>
      <c r="B57" s="225" t="s">
        <v>244</v>
      </c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81" t="s">
        <v>47</v>
      </c>
    </row>
    <row r="58" spans="1:16" ht="147" x14ac:dyDescent="0.35">
      <c r="A58" s="5" t="s">
        <v>248</v>
      </c>
      <c r="B58" s="225" t="s">
        <v>246</v>
      </c>
      <c r="C58" s="172"/>
      <c r="D58" s="172"/>
      <c r="E58" s="172"/>
      <c r="F58" s="172"/>
      <c r="G58" s="191"/>
      <c r="H58" s="172"/>
      <c r="I58" s="172"/>
      <c r="J58" s="172"/>
      <c r="K58" s="172"/>
      <c r="L58" s="172"/>
      <c r="M58" s="172"/>
      <c r="N58" s="172"/>
      <c r="O58" s="10"/>
    </row>
    <row r="59" spans="1:16" ht="147" x14ac:dyDescent="0.35">
      <c r="A59" s="5" t="s">
        <v>251</v>
      </c>
      <c r="B59" s="225" t="s">
        <v>254</v>
      </c>
      <c r="C59" s="191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3" t="s">
        <v>47</v>
      </c>
    </row>
    <row r="60" spans="1:16" ht="147" x14ac:dyDescent="0.35">
      <c r="A60" s="5" t="s">
        <v>256</v>
      </c>
      <c r="B60" s="225" t="s">
        <v>257</v>
      </c>
      <c r="C60" s="191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3" t="s">
        <v>47</v>
      </c>
    </row>
    <row r="61" spans="1:16" x14ac:dyDescent="0.35">
      <c r="A61" s="123" t="s">
        <v>291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</row>
    <row r="62" spans="1:16" x14ac:dyDescent="0.35">
      <c r="A62" s="161" t="s">
        <v>292</v>
      </c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</row>
    <row r="63" spans="1:16" x14ac:dyDescent="0.35">
      <c r="A63" s="96" t="s">
        <v>171</v>
      </c>
      <c r="B63" s="226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96"/>
      <c r="P63" s="97"/>
    </row>
    <row r="64" spans="1:16" ht="409.5" x14ac:dyDescent="0.35">
      <c r="A64" s="98" t="s">
        <v>221</v>
      </c>
      <c r="B64" s="227" t="s">
        <v>225</v>
      </c>
      <c r="C64" s="201"/>
      <c r="D64" s="202"/>
      <c r="E64" s="103">
        <v>70000</v>
      </c>
      <c r="F64" s="103"/>
      <c r="G64" s="103"/>
      <c r="H64" s="103"/>
      <c r="I64" s="103"/>
      <c r="J64" s="103"/>
      <c r="K64" s="103"/>
      <c r="L64" s="103"/>
      <c r="M64" s="103"/>
      <c r="N64" s="103"/>
      <c r="O64" s="100" t="s">
        <v>68</v>
      </c>
      <c r="P64" s="5" t="s">
        <v>222</v>
      </c>
    </row>
    <row r="65" spans="1:16" ht="409.5" x14ac:dyDescent="0.35">
      <c r="A65" s="104" t="s">
        <v>223</v>
      </c>
      <c r="B65" s="227" t="s">
        <v>226</v>
      </c>
      <c r="C65" s="106">
        <v>3900</v>
      </c>
      <c r="D65" s="107">
        <v>15600</v>
      </c>
      <c r="E65" s="106"/>
      <c r="F65" s="108">
        <v>3900</v>
      </c>
      <c r="G65" s="107"/>
      <c r="H65" s="107"/>
      <c r="I65" s="107">
        <v>3900</v>
      </c>
      <c r="J65" s="109">
        <v>50000</v>
      </c>
      <c r="K65" s="110"/>
      <c r="L65" s="107">
        <v>3900</v>
      </c>
      <c r="M65" s="106"/>
      <c r="N65" s="106"/>
      <c r="O65" s="100" t="s">
        <v>68</v>
      </c>
      <c r="P65" s="5" t="s">
        <v>237</v>
      </c>
    </row>
    <row r="66" spans="1:16" s="112" customFormat="1" x14ac:dyDescent="0.35">
      <c r="A66" s="119" t="s">
        <v>243</v>
      </c>
      <c r="B66" s="228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119"/>
      <c r="P66" s="119"/>
    </row>
    <row r="67" spans="1:16" s="112" customFormat="1" ht="409.5" x14ac:dyDescent="0.35">
      <c r="A67" s="113" t="s">
        <v>227</v>
      </c>
      <c r="B67" s="229" t="s">
        <v>236</v>
      </c>
      <c r="C67" s="201"/>
      <c r="D67" s="201"/>
      <c r="E67" s="201"/>
      <c r="F67" s="204"/>
      <c r="G67" s="204"/>
      <c r="H67" s="204"/>
      <c r="I67" s="204"/>
      <c r="J67" s="201"/>
      <c r="K67" s="201"/>
      <c r="L67" s="201"/>
      <c r="M67" s="201"/>
      <c r="N67" s="201"/>
      <c r="O67" s="113" t="s">
        <v>214</v>
      </c>
      <c r="P67" s="114" t="s">
        <v>235</v>
      </c>
    </row>
    <row r="68" spans="1:16" s="112" customFormat="1" ht="409.5" x14ac:dyDescent="0.35">
      <c r="A68" s="113" t="s">
        <v>228</v>
      </c>
      <c r="B68" s="229" t="s">
        <v>238</v>
      </c>
      <c r="C68" s="201"/>
      <c r="D68" s="201"/>
      <c r="E68" s="201"/>
      <c r="F68" s="201"/>
      <c r="G68" s="204"/>
      <c r="H68" s="204"/>
      <c r="I68" s="204"/>
      <c r="J68" s="201"/>
      <c r="K68" s="201"/>
      <c r="L68" s="201"/>
      <c r="M68" s="201"/>
      <c r="N68" s="201"/>
      <c r="O68" s="113" t="s">
        <v>214</v>
      </c>
      <c r="P68" s="114" t="s">
        <v>240</v>
      </c>
    </row>
    <row r="69" spans="1:16" s="112" customFormat="1" ht="409.5" x14ac:dyDescent="0.35">
      <c r="A69" s="115" t="s">
        <v>229</v>
      </c>
      <c r="B69" s="230" t="s">
        <v>241</v>
      </c>
      <c r="C69" s="201"/>
      <c r="D69" s="201"/>
      <c r="E69" s="201"/>
      <c r="F69" s="118" t="s">
        <v>230</v>
      </c>
      <c r="G69" s="118" t="s">
        <v>231</v>
      </c>
      <c r="H69" s="201"/>
      <c r="I69" s="201"/>
      <c r="J69" s="201"/>
      <c r="K69" s="201"/>
      <c r="L69" s="201"/>
      <c r="M69" s="201"/>
      <c r="N69" s="201"/>
      <c r="O69" s="3" t="s">
        <v>214</v>
      </c>
      <c r="P69" s="116" t="s">
        <v>242</v>
      </c>
    </row>
    <row r="70" spans="1:16" x14ac:dyDescent="0.35">
      <c r="A70" s="159" t="s">
        <v>335</v>
      </c>
      <c r="B70" s="217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160"/>
    </row>
    <row r="71" spans="1:16" ht="399" x14ac:dyDescent="0.35">
      <c r="A71" s="99" t="s">
        <v>329</v>
      </c>
      <c r="B71" s="231" t="s">
        <v>331</v>
      </c>
      <c r="C71" s="206"/>
      <c r="D71" s="206"/>
      <c r="E71" s="207"/>
      <c r="F71" s="206"/>
      <c r="G71" s="206"/>
      <c r="H71" s="206"/>
      <c r="I71" s="206"/>
      <c r="J71" s="206"/>
      <c r="K71" s="206"/>
      <c r="L71" s="206"/>
      <c r="M71" s="206"/>
      <c r="N71" s="206"/>
      <c r="O71" s="127" t="s">
        <v>321</v>
      </c>
      <c r="P71" s="99" t="s">
        <v>332</v>
      </c>
    </row>
    <row r="72" spans="1:16" x14ac:dyDescent="0.35">
      <c r="A72" s="99"/>
      <c r="B72" s="232"/>
      <c r="C72" s="206"/>
      <c r="D72" s="206"/>
      <c r="E72" s="207"/>
      <c r="F72" s="206"/>
      <c r="G72" s="206"/>
      <c r="H72" s="206"/>
      <c r="I72" s="206"/>
      <c r="J72" s="206"/>
      <c r="K72" s="206"/>
      <c r="L72" s="206"/>
      <c r="M72" s="206"/>
      <c r="N72" s="206"/>
      <c r="O72" s="131"/>
      <c r="P72" s="99"/>
    </row>
    <row r="73" spans="1:16" x14ac:dyDescent="0.35">
      <c r="A73" s="99"/>
      <c r="B73" s="233"/>
      <c r="C73" s="206"/>
      <c r="D73" s="206"/>
      <c r="E73" s="207"/>
      <c r="F73" s="206"/>
      <c r="G73" s="206"/>
      <c r="H73" s="206"/>
      <c r="I73" s="206"/>
      <c r="J73" s="206"/>
      <c r="K73" s="206"/>
      <c r="L73" s="206"/>
      <c r="M73" s="206"/>
      <c r="N73" s="206"/>
      <c r="O73" s="131"/>
      <c r="P73" s="99"/>
    </row>
    <row r="74" spans="1:16" ht="409.5" x14ac:dyDescent="0.35">
      <c r="A74" s="127" t="s">
        <v>330</v>
      </c>
      <c r="B74" s="231" t="s">
        <v>334</v>
      </c>
      <c r="C74" s="208"/>
      <c r="D74" s="208"/>
      <c r="E74" s="208"/>
      <c r="F74" s="208"/>
      <c r="G74" s="208"/>
      <c r="H74" s="209"/>
      <c r="I74" s="209"/>
      <c r="J74" s="209"/>
      <c r="K74" s="209"/>
      <c r="L74" s="209"/>
      <c r="M74" s="210"/>
      <c r="N74" s="208"/>
      <c r="O74" s="131"/>
      <c r="P74" s="99" t="s">
        <v>333</v>
      </c>
    </row>
    <row r="75" spans="1:16" x14ac:dyDescent="0.35">
      <c r="A75" s="131"/>
      <c r="B75" s="232"/>
      <c r="C75" s="208"/>
      <c r="D75" s="208"/>
      <c r="E75" s="208"/>
      <c r="F75" s="208"/>
      <c r="G75" s="208"/>
      <c r="H75" s="209"/>
      <c r="I75" s="209"/>
      <c r="J75" s="209"/>
      <c r="K75" s="209"/>
      <c r="L75" s="209"/>
      <c r="M75" s="210"/>
      <c r="N75" s="208"/>
      <c r="O75" s="131"/>
      <c r="P75" s="99"/>
    </row>
    <row r="76" spans="1:16" x14ac:dyDescent="0.35">
      <c r="A76" s="131"/>
      <c r="B76" s="232"/>
      <c r="C76" s="208"/>
      <c r="D76" s="208"/>
      <c r="E76" s="208"/>
      <c r="F76" s="208"/>
      <c r="G76" s="208"/>
      <c r="H76" s="209"/>
      <c r="I76" s="209"/>
      <c r="J76" s="209"/>
      <c r="K76" s="209"/>
      <c r="L76" s="209"/>
      <c r="M76" s="210"/>
      <c r="N76" s="208"/>
      <c r="O76" s="131"/>
      <c r="P76" s="99"/>
    </row>
    <row r="77" spans="1:16" x14ac:dyDescent="0.35">
      <c r="A77" s="131"/>
      <c r="B77" s="232"/>
      <c r="C77" s="208"/>
      <c r="D77" s="208"/>
      <c r="E77" s="208"/>
      <c r="F77" s="208"/>
      <c r="G77" s="208"/>
      <c r="H77" s="209"/>
      <c r="I77" s="209"/>
      <c r="J77" s="209"/>
      <c r="K77" s="209"/>
      <c r="L77" s="209"/>
      <c r="M77" s="210"/>
      <c r="N77" s="208"/>
      <c r="O77" s="131"/>
      <c r="P77" s="99"/>
    </row>
    <row r="78" spans="1:16" x14ac:dyDescent="0.35">
      <c r="A78" s="131"/>
      <c r="B78" s="232"/>
      <c r="C78" s="208"/>
      <c r="D78" s="208"/>
      <c r="E78" s="208"/>
      <c r="F78" s="208"/>
      <c r="G78" s="208"/>
      <c r="H78" s="209"/>
      <c r="I78" s="209"/>
      <c r="J78" s="209"/>
      <c r="K78" s="209"/>
      <c r="L78" s="209"/>
      <c r="M78" s="210"/>
      <c r="N78" s="208"/>
      <c r="O78" s="131"/>
      <c r="P78" s="99"/>
    </row>
    <row r="79" spans="1:16" x14ac:dyDescent="0.35">
      <c r="A79" s="132"/>
      <c r="B79" s="233"/>
      <c r="C79" s="208"/>
      <c r="D79" s="208"/>
      <c r="E79" s="208"/>
      <c r="F79" s="208"/>
      <c r="G79" s="208"/>
      <c r="H79" s="209"/>
      <c r="I79" s="209"/>
      <c r="J79" s="209"/>
      <c r="K79" s="209"/>
      <c r="L79" s="209"/>
      <c r="M79" s="210"/>
      <c r="N79" s="208"/>
      <c r="O79" s="132"/>
      <c r="P79" s="99"/>
    </row>
    <row r="80" spans="1:16" s="112" customFormat="1" x14ac:dyDescent="0.35">
      <c r="A80" s="115"/>
      <c r="B80" s="234"/>
      <c r="C80" s="201"/>
      <c r="D80" s="201"/>
      <c r="E80" s="201"/>
      <c r="F80" s="118"/>
      <c r="G80" s="118"/>
      <c r="H80" s="201"/>
      <c r="I80" s="201"/>
      <c r="J80" s="201"/>
      <c r="K80" s="201"/>
      <c r="L80" s="201"/>
      <c r="M80" s="201"/>
      <c r="N80" s="201"/>
      <c r="O80" s="157"/>
      <c r="P80" s="158"/>
    </row>
    <row r="81" spans="1:14" x14ac:dyDescent="0.35">
      <c r="A81" s="125" t="s">
        <v>293</v>
      </c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</row>
    <row r="82" spans="1:14" x14ac:dyDescent="0.35">
      <c r="A82" s="126" t="s">
        <v>294</v>
      </c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</row>
  </sheetData>
  <mergeCells count="3">
    <mergeCell ref="A2:A3"/>
    <mergeCell ref="B2:B3"/>
    <mergeCell ref="C2:N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สรุป</vt:lpstr>
      <vt:lpstr>ยุทธศาสตร์ที่ 1</vt:lpstr>
      <vt:lpstr>ยุทธศาสตร์ที่ 2</vt:lpstr>
      <vt:lpstr>ยุทธศาสตร์ที่ 3</vt:lpstr>
      <vt:lpstr>ยุทธศาสตร์ที่ 4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Usersssssss</cp:lastModifiedBy>
  <cp:lastPrinted>2018-11-28T01:56:11Z</cp:lastPrinted>
  <dcterms:created xsi:type="dcterms:W3CDTF">2018-11-27T02:42:52Z</dcterms:created>
  <dcterms:modified xsi:type="dcterms:W3CDTF">2018-11-28T01:56:15Z</dcterms:modified>
</cp:coreProperties>
</file>